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Water Management\02. Statement of Financila Position\"/>
    </mc:Choice>
  </mc:AlternateContent>
  <xr:revisionPtr revIDLastSave="0" documentId="8_{9C7A25CF-5956-432B-BF31-70B120DEC65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'DC33'!$A$1:$AA$54</definedName>
    <definedName name="_xlnm.Print_Area" localSheetId="10">'DC34'!$A$1:$AA$54</definedName>
    <definedName name="_xlnm.Print_Area" localSheetId="15">'DC35'!$A$1:$AA$54</definedName>
    <definedName name="_xlnm.Print_Area" localSheetId="21">'DC36'!$A$1:$AA$54</definedName>
    <definedName name="_xlnm.Print_Area" localSheetId="26">'DC47'!$A$1:$AA$54</definedName>
    <definedName name="_xlnm.Print_Area" localSheetId="0">'LIM331'!$A$1:$AA$54</definedName>
    <definedName name="_xlnm.Print_Area" localSheetId="1">'LIM332'!$A$1:$AA$54</definedName>
    <definedName name="_xlnm.Print_Area" localSheetId="2">'LIM333'!$A$1:$AA$54</definedName>
    <definedName name="_xlnm.Print_Area" localSheetId="3">'LIM334'!$A$1:$AA$54</definedName>
    <definedName name="_xlnm.Print_Area" localSheetId="4">'LIM335'!$A$1:$AA$54</definedName>
    <definedName name="_xlnm.Print_Area" localSheetId="6">'LIM341'!$A$1:$AA$54</definedName>
    <definedName name="_xlnm.Print_Area" localSheetId="7">'LIM343'!$A$1:$AA$54</definedName>
    <definedName name="_xlnm.Print_Area" localSheetId="8">'LIM344'!$A$1:$AA$54</definedName>
    <definedName name="_xlnm.Print_Area" localSheetId="9">'LIM345'!$A$1:$AA$54</definedName>
    <definedName name="_xlnm.Print_Area" localSheetId="11">'LIM351'!$A$1:$AA$54</definedName>
    <definedName name="_xlnm.Print_Area" localSheetId="12">'LIM353'!$A$1:$AA$54</definedName>
    <definedName name="_xlnm.Print_Area" localSheetId="13">'LIM354'!$A$1:$AA$54</definedName>
    <definedName name="_xlnm.Print_Area" localSheetId="14">'LIM355'!$A$1:$AA$54</definedName>
    <definedName name="_xlnm.Print_Area" localSheetId="16">'LIM361'!$A$1:$AA$54</definedName>
    <definedName name="_xlnm.Print_Area" localSheetId="17">'LIM362'!$A$1:$AA$54</definedName>
    <definedName name="_xlnm.Print_Area" localSheetId="18">'LIM366'!$A$1:$AA$54</definedName>
    <definedName name="_xlnm.Print_Area" localSheetId="19">'LIM367'!$A$1:$AA$54</definedName>
    <definedName name="_xlnm.Print_Area" localSheetId="20">'LIM368'!$A$1:$AA$54</definedName>
    <definedName name="_xlnm.Print_Area" localSheetId="22">'LIM471'!$A$1:$AA$54</definedName>
    <definedName name="_xlnm.Print_Area" localSheetId="23">'LIM472'!$A$1:$AA$54</definedName>
    <definedName name="_xlnm.Print_Area" localSheetId="24">'LIM473'!$A$1:$AA$54</definedName>
    <definedName name="_xlnm.Print_Area" localSheetId="25">'LIM476'!$A$1:$AA$54</definedName>
    <definedName name="_xlnm.Print_Area" localSheetId="27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Y26" i="2"/>
  <c r="Q26" i="2"/>
  <c r="I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X26" i="2" s="1"/>
  <c r="W13" i="2"/>
  <c r="W26" i="2" s="1"/>
  <c r="V13" i="2"/>
  <c r="V26" i="2" s="1"/>
  <c r="V45" i="2" s="1"/>
  <c r="U13" i="2"/>
  <c r="U26" i="2" s="1"/>
  <c r="U45" i="2" s="1"/>
  <c r="T13" i="2"/>
  <c r="T26" i="2" s="1"/>
  <c r="T45" i="2" s="1"/>
  <c r="S13" i="2"/>
  <c r="S26" i="2" s="1"/>
  <c r="S45" i="2" s="1"/>
  <c r="R13" i="2"/>
  <c r="Q13" i="2"/>
  <c r="P13" i="2"/>
  <c r="P26" i="2" s="1"/>
  <c r="O13" i="2"/>
  <c r="O26" i="2" s="1"/>
  <c r="N13" i="2"/>
  <c r="N26" i="2" s="1"/>
  <c r="M13" i="2"/>
  <c r="M26" i="2" s="1"/>
  <c r="M45" i="2" s="1"/>
  <c r="L13" i="2"/>
  <c r="L26" i="2" s="1"/>
  <c r="L45" i="2" s="1"/>
  <c r="K13" i="2"/>
  <c r="K26" i="2" s="1"/>
  <c r="K45" i="2" s="1"/>
  <c r="J13" i="2"/>
  <c r="I13" i="2"/>
  <c r="H13" i="2"/>
  <c r="H26" i="2" s="1"/>
  <c r="G13" i="2"/>
  <c r="G26" i="2" s="1"/>
  <c r="F13" i="2"/>
  <c r="F26" i="2" s="1"/>
  <c r="F45" i="2" s="1"/>
  <c r="E13" i="2"/>
  <c r="E26" i="2" s="1"/>
  <c r="E45" i="2" s="1"/>
  <c r="D13" i="2"/>
  <c r="D26" i="2" s="1"/>
  <c r="D45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N44" i="3"/>
  <c r="N45" i="3" s="1"/>
  <c r="H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M37" i="3"/>
  <c r="M44" i="3" s="1"/>
  <c r="L37" i="3"/>
  <c r="L44" i="3" s="1"/>
  <c r="K37" i="3"/>
  <c r="K44" i="3" s="1"/>
  <c r="J37" i="3"/>
  <c r="J44" i="3" s="1"/>
  <c r="I37" i="3"/>
  <c r="I44" i="3" s="1"/>
  <c r="H37" i="3"/>
  <c r="G37" i="3"/>
  <c r="G44" i="3" s="1"/>
  <c r="G45" i="3" s="1"/>
  <c r="F37" i="3"/>
  <c r="F44" i="3" s="1"/>
  <c r="E37" i="3"/>
  <c r="E44" i="3" s="1"/>
  <c r="D37" i="3"/>
  <c r="D44" i="3" s="1"/>
  <c r="C37" i="3"/>
  <c r="C44" i="3" s="1"/>
  <c r="S26" i="3"/>
  <c r="Q26" i="3"/>
  <c r="Q45" i="3" s="1"/>
  <c r="K26" i="3"/>
  <c r="K45" i="3" s="1"/>
  <c r="I26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Y45" i="3" s="1"/>
  <c r="X13" i="3"/>
  <c r="X26" i="3" s="1"/>
  <c r="W13" i="3"/>
  <c r="W26" i="3" s="1"/>
  <c r="V13" i="3"/>
  <c r="V26" i="3" s="1"/>
  <c r="U13" i="3"/>
  <c r="U26" i="3" s="1"/>
  <c r="T13" i="3"/>
  <c r="T26" i="3" s="1"/>
  <c r="S13" i="3"/>
  <c r="R13" i="3"/>
  <c r="R26" i="3" s="1"/>
  <c r="R45" i="3" s="1"/>
  <c r="Q13" i="3"/>
  <c r="P13" i="3"/>
  <c r="P26" i="3" s="1"/>
  <c r="P45" i="3" s="1"/>
  <c r="O13" i="3"/>
  <c r="O26" i="3" s="1"/>
  <c r="N13" i="3"/>
  <c r="N26" i="3" s="1"/>
  <c r="M13" i="3"/>
  <c r="M26" i="3" s="1"/>
  <c r="L13" i="3"/>
  <c r="L26" i="3" s="1"/>
  <c r="K13" i="3"/>
  <c r="J13" i="3"/>
  <c r="I13" i="3"/>
  <c r="H13" i="3"/>
  <c r="H26" i="3" s="1"/>
  <c r="G13" i="3"/>
  <c r="G26" i="3" s="1"/>
  <c r="F13" i="3"/>
  <c r="F26" i="3" s="1"/>
  <c r="F45" i="3" s="1"/>
  <c r="E13" i="3"/>
  <c r="E26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N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W37" i="4"/>
  <c r="W44" i="4" s="1"/>
  <c r="V37" i="4"/>
  <c r="V44" i="4" s="1"/>
  <c r="V45" i="4" s="1"/>
  <c r="U37" i="4"/>
  <c r="T37" i="4"/>
  <c r="T44" i="4" s="1"/>
  <c r="S37" i="4"/>
  <c r="R37" i="4"/>
  <c r="R44" i="4" s="1"/>
  <c r="Q37" i="4"/>
  <c r="P37" i="4"/>
  <c r="P44" i="4" s="1"/>
  <c r="O37" i="4"/>
  <c r="N37" i="4"/>
  <c r="M37" i="4"/>
  <c r="L37" i="4"/>
  <c r="L44" i="4" s="1"/>
  <c r="K37" i="4"/>
  <c r="J37" i="4"/>
  <c r="J44" i="4" s="1"/>
  <c r="I37" i="4"/>
  <c r="H37" i="4"/>
  <c r="H44" i="4" s="1"/>
  <c r="G37" i="4"/>
  <c r="G44" i="4" s="1"/>
  <c r="F37" i="4"/>
  <c r="F44" i="4" s="1"/>
  <c r="E37" i="4"/>
  <c r="D37" i="4"/>
  <c r="D44" i="4" s="1"/>
  <c r="C37" i="4"/>
  <c r="S26" i="4"/>
  <c r="R26" i="4"/>
  <c r="Q26" i="4"/>
  <c r="J26" i="4"/>
  <c r="J45" i="4" s="1"/>
  <c r="AA25" i="4"/>
  <c r="AA26" i="4" s="1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W13" i="4"/>
  <c r="W26" i="4" s="1"/>
  <c r="V13" i="4"/>
  <c r="V26" i="4" s="1"/>
  <c r="U13" i="4"/>
  <c r="U26" i="4" s="1"/>
  <c r="T13" i="4"/>
  <c r="T26" i="4" s="1"/>
  <c r="S13" i="4"/>
  <c r="R13" i="4"/>
  <c r="Q13" i="4"/>
  <c r="P13" i="4"/>
  <c r="P26" i="4" s="1"/>
  <c r="O13" i="4"/>
  <c r="O26" i="4" s="1"/>
  <c r="N13" i="4"/>
  <c r="N26" i="4" s="1"/>
  <c r="M13" i="4"/>
  <c r="M26" i="4" s="1"/>
  <c r="L13" i="4"/>
  <c r="L26" i="4" s="1"/>
  <c r="K13" i="4"/>
  <c r="K26" i="4" s="1"/>
  <c r="J13" i="4"/>
  <c r="I13" i="4"/>
  <c r="I26" i="4" s="1"/>
  <c r="H13" i="4"/>
  <c r="H26" i="4" s="1"/>
  <c r="G13" i="4"/>
  <c r="G26" i="4" s="1"/>
  <c r="F13" i="4"/>
  <c r="F26" i="4" s="1"/>
  <c r="E13" i="4"/>
  <c r="E26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P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W37" i="5"/>
  <c r="W44" i="5" s="1"/>
  <c r="V37" i="5"/>
  <c r="U37" i="5"/>
  <c r="T37" i="5"/>
  <c r="T44" i="5" s="1"/>
  <c r="S37" i="5"/>
  <c r="R37" i="5"/>
  <c r="R44" i="5" s="1"/>
  <c r="Q37" i="5"/>
  <c r="P37" i="5"/>
  <c r="O37" i="5"/>
  <c r="N37" i="5"/>
  <c r="N44" i="5" s="1"/>
  <c r="M37" i="5"/>
  <c r="L37" i="5"/>
  <c r="L44" i="5" s="1"/>
  <c r="K37" i="5"/>
  <c r="J37" i="5"/>
  <c r="J44" i="5" s="1"/>
  <c r="I37" i="5"/>
  <c r="H37" i="5"/>
  <c r="H44" i="5" s="1"/>
  <c r="G37" i="5"/>
  <c r="F37" i="5"/>
  <c r="F44" i="5" s="1"/>
  <c r="E37" i="5"/>
  <c r="D37" i="5"/>
  <c r="D44" i="5" s="1"/>
  <c r="C37" i="5"/>
  <c r="R26" i="5"/>
  <c r="J26" i="5"/>
  <c r="AA25" i="5"/>
  <c r="AA26" i="5" s="1"/>
  <c r="AA45" i="5" s="1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Z26" i="5" s="1"/>
  <c r="W13" i="5"/>
  <c r="W26" i="5" s="1"/>
  <c r="V13" i="5"/>
  <c r="V26" i="5" s="1"/>
  <c r="U13" i="5"/>
  <c r="U26" i="5" s="1"/>
  <c r="T13" i="5"/>
  <c r="T26" i="5" s="1"/>
  <c r="S13" i="5"/>
  <c r="S26" i="5" s="1"/>
  <c r="R13" i="5"/>
  <c r="Q13" i="5"/>
  <c r="Q26" i="5" s="1"/>
  <c r="P13" i="5"/>
  <c r="P26" i="5" s="1"/>
  <c r="O13" i="5"/>
  <c r="N13" i="5"/>
  <c r="N26" i="5" s="1"/>
  <c r="M13" i="5"/>
  <c r="M26" i="5" s="1"/>
  <c r="L13" i="5"/>
  <c r="L26" i="5" s="1"/>
  <c r="K13" i="5"/>
  <c r="K26" i="5" s="1"/>
  <c r="J13" i="5"/>
  <c r="I13" i="5"/>
  <c r="I26" i="5" s="1"/>
  <c r="H13" i="5"/>
  <c r="H26" i="5" s="1"/>
  <c r="G13" i="5"/>
  <c r="G26" i="5" s="1"/>
  <c r="F13" i="5"/>
  <c r="F26" i="5" s="1"/>
  <c r="E13" i="5"/>
  <c r="E26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O44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N44" i="6" s="1"/>
  <c r="N45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F44" i="6" s="1"/>
  <c r="F45" i="6" s="1"/>
  <c r="E37" i="6"/>
  <c r="E44" i="6" s="1"/>
  <c r="D37" i="6"/>
  <c r="D44" i="6" s="1"/>
  <c r="C37" i="6"/>
  <c r="C44" i="6" s="1"/>
  <c r="AA25" i="6"/>
  <c r="Y25" i="6"/>
  <c r="Z25" i="6" s="1"/>
  <c r="X25" i="6"/>
  <c r="W25" i="6"/>
  <c r="V25" i="6"/>
  <c r="U25" i="6"/>
  <c r="T25" i="6"/>
  <c r="S25" i="6"/>
  <c r="R25" i="6"/>
  <c r="Q25" i="6"/>
  <c r="Q26" i="6" s="1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Z13" i="6"/>
  <c r="Y13" i="6"/>
  <c r="X13" i="6"/>
  <c r="X26" i="6" s="1"/>
  <c r="W13" i="6"/>
  <c r="V13" i="6"/>
  <c r="V26" i="6" s="1"/>
  <c r="U13" i="6"/>
  <c r="T13" i="6"/>
  <c r="T26" i="6" s="1"/>
  <c r="T45" i="6" s="1"/>
  <c r="S13" i="6"/>
  <c r="R13" i="6"/>
  <c r="Q13" i="6"/>
  <c r="P13" i="6"/>
  <c r="P26" i="6" s="1"/>
  <c r="O13" i="6"/>
  <c r="N13" i="6"/>
  <c r="N26" i="6" s="1"/>
  <c r="M13" i="6"/>
  <c r="L13" i="6"/>
  <c r="L26" i="6" s="1"/>
  <c r="L45" i="6" s="1"/>
  <c r="K13" i="6"/>
  <c r="J13" i="6"/>
  <c r="I13" i="6"/>
  <c r="H13" i="6"/>
  <c r="H26" i="6" s="1"/>
  <c r="G13" i="6"/>
  <c r="F13" i="6"/>
  <c r="F26" i="6" s="1"/>
  <c r="E13" i="6"/>
  <c r="D13" i="6"/>
  <c r="D26" i="6" s="1"/>
  <c r="D45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S43" i="7"/>
  <c r="R43" i="7"/>
  <c r="Q43" i="7"/>
  <c r="P43" i="7"/>
  <c r="P44" i="7" s="1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Z37" i="7" s="1"/>
  <c r="W37" i="7"/>
  <c r="V37" i="7"/>
  <c r="V44" i="7" s="1"/>
  <c r="U37" i="7"/>
  <c r="U44" i="7" s="1"/>
  <c r="T37" i="7"/>
  <c r="S37" i="7"/>
  <c r="S44" i="7" s="1"/>
  <c r="R37" i="7"/>
  <c r="Q37" i="7"/>
  <c r="Q44" i="7" s="1"/>
  <c r="P37" i="7"/>
  <c r="O37" i="7"/>
  <c r="O44" i="7" s="1"/>
  <c r="N37" i="7"/>
  <c r="N44" i="7" s="1"/>
  <c r="M37" i="7"/>
  <c r="M44" i="7" s="1"/>
  <c r="M45" i="7" s="1"/>
  <c r="L37" i="7"/>
  <c r="K37" i="7"/>
  <c r="K44" i="7" s="1"/>
  <c r="J37" i="7"/>
  <c r="I37" i="7"/>
  <c r="I44" i="7" s="1"/>
  <c r="H37" i="7"/>
  <c r="G37" i="7"/>
  <c r="F37" i="7"/>
  <c r="F44" i="7" s="1"/>
  <c r="E37" i="7"/>
  <c r="E44" i="7" s="1"/>
  <c r="E45" i="7" s="1"/>
  <c r="D37" i="7"/>
  <c r="C37" i="7"/>
  <c r="C44" i="7" s="1"/>
  <c r="P26" i="7"/>
  <c r="AA25" i="7"/>
  <c r="Z25" i="7"/>
  <c r="Y25" i="7"/>
  <c r="X25" i="7"/>
  <c r="X26" i="7" s="1"/>
  <c r="Z26" i="7" s="1"/>
  <c r="W25" i="7"/>
  <c r="V25" i="7"/>
  <c r="U25" i="7"/>
  <c r="T25" i="7"/>
  <c r="S25" i="7"/>
  <c r="R25" i="7"/>
  <c r="R26" i="7" s="1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Z13" i="7"/>
  <c r="Y13" i="7"/>
  <c r="X13" i="7"/>
  <c r="W13" i="7"/>
  <c r="W26" i="7" s="1"/>
  <c r="V13" i="7"/>
  <c r="U13" i="7"/>
  <c r="U26" i="7" s="1"/>
  <c r="T13" i="7"/>
  <c r="S13" i="7"/>
  <c r="S26" i="7" s="1"/>
  <c r="S45" i="7" s="1"/>
  <c r="R13" i="7"/>
  <c r="Q13" i="7"/>
  <c r="Q26" i="7" s="1"/>
  <c r="P13" i="7"/>
  <c r="O13" i="7"/>
  <c r="O26" i="7" s="1"/>
  <c r="N13" i="7"/>
  <c r="M13" i="7"/>
  <c r="M26" i="7" s="1"/>
  <c r="L13" i="7"/>
  <c r="K13" i="7"/>
  <c r="K26" i="7" s="1"/>
  <c r="K45" i="7" s="1"/>
  <c r="J13" i="7"/>
  <c r="I13" i="7"/>
  <c r="I26" i="7" s="1"/>
  <c r="H13" i="7"/>
  <c r="H26" i="7" s="1"/>
  <c r="G13" i="7"/>
  <c r="G26" i="7" s="1"/>
  <c r="F13" i="7"/>
  <c r="E13" i="7"/>
  <c r="E26" i="7" s="1"/>
  <c r="D13" i="7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W44" i="8"/>
  <c r="G44" i="8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Z37" i="8"/>
  <c r="Y37" i="8"/>
  <c r="X37" i="8"/>
  <c r="W37" i="8"/>
  <c r="V37" i="8"/>
  <c r="V44" i="8" s="1"/>
  <c r="U37" i="8"/>
  <c r="U44" i="8" s="1"/>
  <c r="T37" i="8"/>
  <c r="T44" i="8" s="1"/>
  <c r="S37" i="8"/>
  <c r="S44" i="8" s="1"/>
  <c r="R37" i="8"/>
  <c r="Q37" i="8"/>
  <c r="P37" i="8"/>
  <c r="O37" i="8"/>
  <c r="N37" i="8"/>
  <c r="N44" i="8" s="1"/>
  <c r="M37" i="8"/>
  <c r="M44" i="8" s="1"/>
  <c r="L37" i="8"/>
  <c r="L44" i="8" s="1"/>
  <c r="K37" i="8"/>
  <c r="K44" i="8" s="1"/>
  <c r="J37" i="8"/>
  <c r="I37" i="8"/>
  <c r="H37" i="8"/>
  <c r="H44" i="8" s="1"/>
  <c r="G37" i="8"/>
  <c r="F37" i="8"/>
  <c r="E37" i="8"/>
  <c r="E44" i="8" s="1"/>
  <c r="D37" i="8"/>
  <c r="D44" i="8" s="1"/>
  <c r="C37" i="8"/>
  <c r="C44" i="8" s="1"/>
  <c r="J26" i="8"/>
  <c r="I26" i="8"/>
  <c r="AA25" i="8"/>
  <c r="Z25" i="8"/>
  <c r="Y25" i="8"/>
  <c r="Y26" i="8" s="1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Z13" i="8"/>
  <c r="Y13" i="8"/>
  <c r="X13" i="8"/>
  <c r="X26" i="8" s="1"/>
  <c r="W13" i="8"/>
  <c r="W26" i="8" s="1"/>
  <c r="V13" i="8"/>
  <c r="V26" i="8" s="1"/>
  <c r="V45" i="8" s="1"/>
  <c r="U13" i="8"/>
  <c r="U26" i="8" s="1"/>
  <c r="U45" i="8" s="1"/>
  <c r="T13" i="8"/>
  <c r="S13" i="8"/>
  <c r="R13" i="8"/>
  <c r="R26" i="8" s="1"/>
  <c r="Q13" i="8"/>
  <c r="Q26" i="8" s="1"/>
  <c r="P13" i="8"/>
  <c r="P26" i="8" s="1"/>
  <c r="O13" i="8"/>
  <c r="O26" i="8" s="1"/>
  <c r="N13" i="8"/>
  <c r="N26" i="8" s="1"/>
  <c r="N45" i="8" s="1"/>
  <c r="M13" i="8"/>
  <c r="M26" i="8" s="1"/>
  <c r="L13" i="8"/>
  <c r="K13" i="8"/>
  <c r="J13" i="8"/>
  <c r="I13" i="8"/>
  <c r="H13" i="8"/>
  <c r="H26" i="8" s="1"/>
  <c r="G13" i="8"/>
  <c r="G26" i="8" s="1"/>
  <c r="F13" i="8"/>
  <c r="F26" i="8" s="1"/>
  <c r="E13" i="8"/>
  <c r="E26" i="8" s="1"/>
  <c r="D13" i="8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R44" i="9"/>
  <c r="J44" i="9"/>
  <c r="H44" i="9"/>
  <c r="G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Z37" i="9" s="1"/>
  <c r="W37" i="9"/>
  <c r="W44" i="9" s="1"/>
  <c r="V37" i="9"/>
  <c r="V44" i="9" s="1"/>
  <c r="U37" i="9"/>
  <c r="U44" i="9" s="1"/>
  <c r="T37" i="9"/>
  <c r="S37" i="9"/>
  <c r="R37" i="9"/>
  <c r="Q37" i="9"/>
  <c r="Q44" i="9" s="1"/>
  <c r="P37" i="9"/>
  <c r="P44" i="9" s="1"/>
  <c r="O37" i="9"/>
  <c r="O44" i="9" s="1"/>
  <c r="N37" i="9"/>
  <c r="N44" i="9" s="1"/>
  <c r="M37" i="9"/>
  <c r="M44" i="9" s="1"/>
  <c r="L37" i="9"/>
  <c r="K37" i="9"/>
  <c r="J37" i="9"/>
  <c r="I37" i="9"/>
  <c r="I44" i="9" s="1"/>
  <c r="H37" i="9"/>
  <c r="G37" i="9"/>
  <c r="F37" i="9"/>
  <c r="F44" i="9" s="1"/>
  <c r="E37" i="9"/>
  <c r="E44" i="9" s="1"/>
  <c r="D37" i="9"/>
  <c r="C37" i="9"/>
  <c r="M26" i="9"/>
  <c r="M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E26" i="9" s="1"/>
  <c r="E45" i="9" s="1"/>
  <c r="D25" i="9"/>
  <c r="C25" i="9"/>
  <c r="AA13" i="9"/>
  <c r="AA26" i="9" s="1"/>
  <c r="Y13" i="9"/>
  <c r="X13" i="9"/>
  <c r="Z13" i="9" s="1"/>
  <c r="W13" i="9"/>
  <c r="W26" i="9" s="1"/>
  <c r="W45" i="9" s="1"/>
  <c r="V13" i="9"/>
  <c r="V26" i="9" s="1"/>
  <c r="U13" i="9"/>
  <c r="U26" i="9" s="1"/>
  <c r="U45" i="9" s="1"/>
  <c r="T13" i="9"/>
  <c r="T26" i="9" s="1"/>
  <c r="S13" i="9"/>
  <c r="R13" i="9"/>
  <c r="R26" i="9" s="1"/>
  <c r="Q13" i="9"/>
  <c r="P13" i="9"/>
  <c r="O13" i="9"/>
  <c r="O26" i="9" s="1"/>
  <c r="O45" i="9" s="1"/>
  <c r="N13" i="9"/>
  <c r="N26" i="9" s="1"/>
  <c r="N45" i="9" s="1"/>
  <c r="M13" i="9"/>
  <c r="L13" i="9"/>
  <c r="L26" i="9" s="1"/>
  <c r="K13" i="9"/>
  <c r="J13" i="9"/>
  <c r="J26" i="9" s="1"/>
  <c r="I13" i="9"/>
  <c r="H13" i="9"/>
  <c r="G13" i="9"/>
  <c r="G26" i="9" s="1"/>
  <c r="G45" i="9" s="1"/>
  <c r="F13" i="9"/>
  <c r="E13" i="9"/>
  <c r="D13" i="9"/>
  <c r="D26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Z44" i="10" s="1"/>
  <c r="W37" i="10"/>
  <c r="W44" i="10" s="1"/>
  <c r="V37" i="10"/>
  <c r="V44" i="10" s="1"/>
  <c r="U37" i="10"/>
  <c r="U44" i="10" s="1"/>
  <c r="T37" i="10"/>
  <c r="S37" i="10"/>
  <c r="S44" i="10" s="1"/>
  <c r="S45" i="10" s="1"/>
  <c r="R37" i="10"/>
  <c r="R44" i="10" s="1"/>
  <c r="R45" i="10" s="1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K37" i="10"/>
  <c r="J37" i="10"/>
  <c r="J44" i="10" s="1"/>
  <c r="J45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C37" i="10"/>
  <c r="C44" i="10" s="1"/>
  <c r="X26" i="10"/>
  <c r="H26" i="10"/>
  <c r="H45" i="10" s="1"/>
  <c r="G26" i="10"/>
  <c r="G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Z13" i="10" s="1"/>
  <c r="W13" i="10"/>
  <c r="W26" i="10" s="1"/>
  <c r="W45" i="10" s="1"/>
  <c r="V13" i="10"/>
  <c r="V26" i="10" s="1"/>
  <c r="V45" i="10" s="1"/>
  <c r="U13" i="10"/>
  <c r="U26" i="10" s="1"/>
  <c r="T13" i="10"/>
  <c r="T26" i="10" s="1"/>
  <c r="S13" i="10"/>
  <c r="S26" i="10" s="1"/>
  <c r="R13" i="10"/>
  <c r="R26" i="10" s="1"/>
  <c r="Q13" i="10"/>
  <c r="Q26" i="10" s="1"/>
  <c r="P13" i="10"/>
  <c r="P26" i="10" s="1"/>
  <c r="O13" i="10"/>
  <c r="N13" i="10"/>
  <c r="N26" i="10" s="1"/>
  <c r="N45" i="10" s="1"/>
  <c r="M13" i="10"/>
  <c r="M26" i="10" s="1"/>
  <c r="L13" i="10"/>
  <c r="L26" i="10" s="1"/>
  <c r="K13" i="10"/>
  <c r="K26" i="10" s="1"/>
  <c r="J13" i="10"/>
  <c r="J26" i="10" s="1"/>
  <c r="I13" i="10"/>
  <c r="I26" i="10" s="1"/>
  <c r="H13" i="10"/>
  <c r="G13" i="10"/>
  <c r="F13" i="10"/>
  <c r="F26" i="10" s="1"/>
  <c r="F45" i="10" s="1"/>
  <c r="E13" i="10"/>
  <c r="E26" i="10" s="1"/>
  <c r="D13" i="10"/>
  <c r="D26" i="10" s="1"/>
  <c r="C13" i="10"/>
  <c r="C26" i="10" s="1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M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Z44" i="11" s="1"/>
  <c r="W37" i="11"/>
  <c r="W44" i="11" s="1"/>
  <c r="V37" i="11"/>
  <c r="V44" i="11" s="1"/>
  <c r="U37" i="11"/>
  <c r="U44" i="11" s="1"/>
  <c r="T37" i="11"/>
  <c r="T44" i="11" s="1"/>
  <c r="T45" i="11" s="1"/>
  <c r="S37" i="1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L37" i="11"/>
  <c r="L44" i="11" s="1"/>
  <c r="L45" i="11" s="1"/>
  <c r="K37" i="1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X26" i="11"/>
  <c r="U26" i="11"/>
  <c r="M26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W13" i="11"/>
  <c r="W26" i="11" s="1"/>
  <c r="W45" i="11" s="1"/>
  <c r="V13" i="11"/>
  <c r="U13" i="11"/>
  <c r="T13" i="11"/>
  <c r="T26" i="11" s="1"/>
  <c r="S13" i="11"/>
  <c r="S26" i="11" s="1"/>
  <c r="R13" i="11"/>
  <c r="R26" i="11" s="1"/>
  <c r="Q13" i="11"/>
  <c r="Q26" i="11" s="1"/>
  <c r="Q45" i="11" s="1"/>
  <c r="P13" i="11"/>
  <c r="P26" i="11" s="1"/>
  <c r="P45" i="11" s="1"/>
  <c r="O13" i="11"/>
  <c r="O26" i="11" s="1"/>
  <c r="O45" i="11" s="1"/>
  <c r="N13" i="11"/>
  <c r="M13" i="11"/>
  <c r="L13" i="11"/>
  <c r="L26" i="11" s="1"/>
  <c r="K13" i="11"/>
  <c r="K26" i="11" s="1"/>
  <c r="J13" i="11"/>
  <c r="J26" i="11" s="1"/>
  <c r="I13" i="11"/>
  <c r="I26" i="11" s="1"/>
  <c r="I45" i="11" s="1"/>
  <c r="H13" i="11"/>
  <c r="H26" i="11" s="1"/>
  <c r="H45" i="11" s="1"/>
  <c r="G13" i="11"/>
  <c r="G26" i="11" s="1"/>
  <c r="G45" i="11" s="1"/>
  <c r="F13" i="11"/>
  <c r="E13" i="11"/>
  <c r="E26" i="11" s="1"/>
  <c r="D13" i="11"/>
  <c r="D26" i="11" s="1"/>
  <c r="D45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J45" i="12"/>
  <c r="I45" i="12"/>
  <c r="R44" i="12"/>
  <c r="J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Z44" i="12" s="1"/>
  <c r="W37" i="12"/>
  <c r="W44" i="12" s="1"/>
  <c r="V37" i="12"/>
  <c r="V44" i="12" s="1"/>
  <c r="U37" i="12"/>
  <c r="U44" i="12" s="1"/>
  <c r="T37" i="12"/>
  <c r="T44" i="12" s="1"/>
  <c r="S37" i="12"/>
  <c r="R37" i="12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J37" i="12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H26" i="12"/>
  <c r="H45" i="12" s="1"/>
  <c r="G26" i="12"/>
  <c r="E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Z13" i="12" s="1"/>
  <c r="W13" i="12"/>
  <c r="W26" i="12" s="1"/>
  <c r="V13" i="12"/>
  <c r="U13" i="12"/>
  <c r="U26" i="12" s="1"/>
  <c r="T13" i="12"/>
  <c r="T26" i="12" s="1"/>
  <c r="S13" i="12"/>
  <c r="S26" i="12" s="1"/>
  <c r="R13" i="12"/>
  <c r="R26" i="12" s="1"/>
  <c r="Q13" i="12"/>
  <c r="Q26" i="12" s="1"/>
  <c r="P13" i="12"/>
  <c r="P26" i="12" s="1"/>
  <c r="P45" i="12" s="1"/>
  <c r="O13" i="12"/>
  <c r="O26" i="12" s="1"/>
  <c r="N13" i="12"/>
  <c r="M13" i="12"/>
  <c r="M26" i="12" s="1"/>
  <c r="L13" i="12"/>
  <c r="L26" i="12" s="1"/>
  <c r="K13" i="12"/>
  <c r="J13" i="12"/>
  <c r="J26" i="12" s="1"/>
  <c r="I13" i="12"/>
  <c r="I26" i="12" s="1"/>
  <c r="H13" i="12"/>
  <c r="G13" i="12"/>
  <c r="F13" i="12"/>
  <c r="E13" i="12"/>
  <c r="D13" i="12"/>
  <c r="D26" i="12" s="1"/>
  <c r="C13" i="12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U44" i="13"/>
  <c r="T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W44" i="13" s="1"/>
  <c r="V37" i="13"/>
  <c r="U37" i="13"/>
  <c r="T37" i="13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H37" i="13"/>
  <c r="H44" i="13" s="1"/>
  <c r="G37" i="13"/>
  <c r="G44" i="13" s="1"/>
  <c r="F37" i="13"/>
  <c r="E37" i="13"/>
  <c r="D37" i="13"/>
  <c r="D44" i="13" s="1"/>
  <c r="C37" i="13"/>
  <c r="C44" i="13" s="1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X13" i="13"/>
  <c r="Z13" i="13" s="1"/>
  <c r="W13" i="13"/>
  <c r="W26" i="13" s="1"/>
  <c r="V13" i="13"/>
  <c r="U13" i="13"/>
  <c r="U26" i="13" s="1"/>
  <c r="U45" i="13" s="1"/>
  <c r="T13" i="13"/>
  <c r="S13" i="13"/>
  <c r="S26" i="13" s="1"/>
  <c r="R13" i="13"/>
  <c r="R26" i="13" s="1"/>
  <c r="Q13" i="13"/>
  <c r="P13" i="13"/>
  <c r="P26" i="13" s="1"/>
  <c r="P45" i="13" s="1"/>
  <c r="O13" i="13"/>
  <c r="O26" i="13" s="1"/>
  <c r="N13" i="13"/>
  <c r="M13" i="13"/>
  <c r="M26" i="13" s="1"/>
  <c r="M45" i="13" s="1"/>
  <c r="L13" i="13"/>
  <c r="K13" i="13"/>
  <c r="K26" i="13" s="1"/>
  <c r="J13" i="13"/>
  <c r="J26" i="13" s="1"/>
  <c r="I13" i="13"/>
  <c r="H13" i="13"/>
  <c r="H26" i="13" s="1"/>
  <c r="G13" i="13"/>
  <c r="G26" i="13" s="1"/>
  <c r="F13" i="13"/>
  <c r="E13" i="13"/>
  <c r="E26" i="13" s="1"/>
  <c r="D13" i="13"/>
  <c r="C13" i="13"/>
  <c r="C26" i="13" s="1"/>
  <c r="C45" i="13" s="1"/>
  <c r="AA50" i="14"/>
  <c r="Y50" i="14"/>
  <c r="Z50" i="14" s="1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U45" i="14"/>
  <c r="V44" i="14"/>
  <c r="U44" i="14"/>
  <c r="M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U37" i="14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M37" i="14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E37" i="14"/>
  <c r="E44" i="14" s="1"/>
  <c r="D37" i="14"/>
  <c r="D44" i="14" s="1"/>
  <c r="C37" i="14"/>
  <c r="C44" i="14" s="1"/>
  <c r="X26" i="14"/>
  <c r="W26" i="14"/>
  <c r="AA25" i="14"/>
  <c r="Y25" i="14"/>
  <c r="Y26" i="14" s="1"/>
  <c r="Y45" i="14" s="1"/>
  <c r="X25" i="14"/>
  <c r="W25" i="14"/>
  <c r="V25" i="14"/>
  <c r="U25" i="14"/>
  <c r="T25" i="14"/>
  <c r="S25" i="14"/>
  <c r="R25" i="14"/>
  <c r="Q25" i="14"/>
  <c r="Q26" i="14" s="1"/>
  <c r="P25" i="14"/>
  <c r="O25" i="14"/>
  <c r="O26" i="14" s="1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Z13" i="14"/>
  <c r="Y13" i="14"/>
  <c r="X13" i="14"/>
  <c r="W13" i="14"/>
  <c r="V13" i="14"/>
  <c r="V26" i="14" s="1"/>
  <c r="U13" i="14"/>
  <c r="U26" i="14" s="1"/>
  <c r="T13" i="14"/>
  <c r="T26" i="14" s="1"/>
  <c r="T45" i="14" s="1"/>
  <c r="S13" i="14"/>
  <c r="S26" i="14" s="1"/>
  <c r="R13" i="14"/>
  <c r="Q13" i="14"/>
  <c r="P13" i="14"/>
  <c r="P26" i="14" s="1"/>
  <c r="P45" i="14" s="1"/>
  <c r="O13" i="14"/>
  <c r="N13" i="14"/>
  <c r="N26" i="14" s="1"/>
  <c r="M13" i="14"/>
  <c r="M26" i="14" s="1"/>
  <c r="L13" i="14"/>
  <c r="L26" i="14" s="1"/>
  <c r="L45" i="14" s="1"/>
  <c r="K13" i="14"/>
  <c r="K26" i="14" s="1"/>
  <c r="J13" i="14"/>
  <c r="I13" i="14"/>
  <c r="H13" i="14"/>
  <c r="H26" i="14" s="1"/>
  <c r="H45" i="14" s="1"/>
  <c r="G13" i="14"/>
  <c r="G26" i="14" s="1"/>
  <c r="F13" i="14"/>
  <c r="F26" i="14" s="1"/>
  <c r="E13" i="14"/>
  <c r="E26" i="14" s="1"/>
  <c r="D13" i="14"/>
  <c r="D26" i="14" s="1"/>
  <c r="D45" i="14" s="1"/>
  <c r="C13" i="14"/>
  <c r="C26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U44" i="15"/>
  <c r="E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U37" i="15"/>
  <c r="T37" i="15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D37" i="15"/>
  <c r="D44" i="15" s="1"/>
  <c r="C37" i="15"/>
  <c r="C44" i="15" s="1"/>
  <c r="AA25" i="15"/>
  <c r="Y25" i="15"/>
  <c r="X25" i="15"/>
  <c r="X26" i="15" s="1"/>
  <c r="W25" i="15"/>
  <c r="V25" i="15"/>
  <c r="U25" i="15"/>
  <c r="T25" i="15"/>
  <c r="S25" i="15"/>
  <c r="R25" i="15"/>
  <c r="Q25" i="15"/>
  <c r="P25" i="15"/>
  <c r="P26" i="15" s="1"/>
  <c r="P45" i="15" s="1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Z13" i="15"/>
  <c r="Y13" i="15"/>
  <c r="X13" i="15"/>
  <c r="W13" i="15"/>
  <c r="W26" i="15" s="1"/>
  <c r="W45" i="15" s="1"/>
  <c r="V13" i="15"/>
  <c r="U13" i="15"/>
  <c r="U26" i="15" s="1"/>
  <c r="U45" i="15" s="1"/>
  <c r="T13" i="15"/>
  <c r="T26" i="15" s="1"/>
  <c r="S13" i="15"/>
  <c r="S26" i="15" s="1"/>
  <c r="S45" i="15" s="1"/>
  <c r="R13" i="15"/>
  <c r="Q13" i="15"/>
  <c r="Q26" i="15" s="1"/>
  <c r="P13" i="15"/>
  <c r="O13" i="15"/>
  <c r="O26" i="15" s="1"/>
  <c r="O45" i="15" s="1"/>
  <c r="N13" i="15"/>
  <c r="M13" i="15"/>
  <c r="M26" i="15" s="1"/>
  <c r="L13" i="15"/>
  <c r="L26" i="15" s="1"/>
  <c r="K13" i="15"/>
  <c r="K26" i="15" s="1"/>
  <c r="K45" i="15" s="1"/>
  <c r="J13" i="15"/>
  <c r="I13" i="15"/>
  <c r="I26" i="15" s="1"/>
  <c r="I45" i="15" s="1"/>
  <c r="H13" i="15"/>
  <c r="G13" i="15"/>
  <c r="G26" i="15" s="1"/>
  <c r="G45" i="15" s="1"/>
  <c r="F13" i="15"/>
  <c r="E13" i="15"/>
  <c r="E26" i="15" s="1"/>
  <c r="D13" i="15"/>
  <c r="D26" i="15" s="1"/>
  <c r="C13" i="15"/>
  <c r="C26" i="15" s="1"/>
  <c r="C45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V44" i="16"/>
  <c r="E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W44" i="16" s="1"/>
  <c r="V37" i="16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D37" i="16"/>
  <c r="D44" i="16" s="1"/>
  <c r="C37" i="16"/>
  <c r="C44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X13" i="16"/>
  <c r="Z13" i="16" s="1"/>
  <c r="W13" i="16"/>
  <c r="W26" i="16" s="1"/>
  <c r="V13" i="16"/>
  <c r="U13" i="16"/>
  <c r="U26" i="16" s="1"/>
  <c r="T13" i="16"/>
  <c r="S13" i="16"/>
  <c r="S26" i="16" s="1"/>
  <c r="R13" i="16"/>
  <c r="Q13" i="16"/>
  <c r="Q26" i="16" s="1"/>
  <c r="Q45" i="16" s="1"/>
  <c r="P13" i="16"/>
  <c r="P26" i="16" s="1"/>
  <c r="O13" i="16"/>
  <c r="O26" i="16" s="1"/>
  <c r="N13" i="16"/>
  <c r="M13" i="16"/>
  <c r="M26" i="16" s="1"/>
  <c r="L13" i="16"/>
  <c r="K13" i="16"/>
  <c r="K26" i="16" s="1"/>
  <c r="J13" i="16"/>
  <c r="I13" i="16"/>
  <c r="H13" i="16"/>
  <c r="H26" i="16" s="1"/>
  <c r="G13" i="16"/>
  <c r="G26" i="16" s="1"/>
  <c r="F13" i="16"/>
  <c r="E13" i="16"/>
  <c r="E26" i="16" s="1"/>
  <c r="D13" i="16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F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W44" i="17" s="1"/>
  <c r="V37" i="17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E37" i="17"/>
  <c r="E44" i="17" s="1"/>
  <c r="D37" i="17"/>
  <c r="D44" i="17" s="1"/>
  <c r="C37" i="17"/>
  <c r="C44" i="17" s="1"/>
  <c r="H26" i="17"/>
  <c r="H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Z13" i="17" s="1"/>
  <c r="X13" i="17"/>
  <c r="W13" i="17"/>
  <c r="W26" i="17" s="1"/>
  <c r="W45" i="17" s="1"/>
  <c r="V13" i="17"/>
  <c r="U13" i="17"/>
  <c r="U26" i="17" s="1"/>
  <c r="T13" i="17"/>
  <c r="T26" i="17" s="1"/>
  <c r="T45" i="17" s="1"/>
  <c r="S13" i="17"/>
  <c r="S26" i="17" s="1"/>
  <c r="S45" i="17" s="1"/>
  <c r="R13" i="17"/>
  <c r="Q13" i="17"/>
  <c r="Q26" i="17" s="1"/>
  <c r="P13" i="17"/>
  <c r="P26" i="17" s="1"/>
  <c r="P45" i="17" s="1"/>
  <c r="O13" i="17"/>
  <c r="O26" i="17" s="1"/>
  <c r="O45" i="17" s="1"/>
  <c r="N13" i="17"/>
  <c r="M13" i="17"/>
  <c r="M26" i="17" s="1"/>
  <c r="L13" i="17"/>
  <c r="L26" i="17" s="1"/>
  <c r="K13" i="17"/>
  <c r="K26" i="17" s="1"/>
  <c r="K45" i="17" s="1"/>
  <c r="J13" i="17"/>
  <c r="I13" i="17"/>
  <c r="I26" i="17" s="1"/>
  <c r="I45" i="17" s="1"/>
  <c r="H13" i="17"/>
  <c r="G13" i="17"/>
  <c r="G26" i="17" s="1"/>
  <c r="G45" i="17" s="1"/>
  <c r="F13" i="17"/>
  <c r="E13" i="17"/>
  <c r="E26" i="17" s="1"/>
  <c r="D13" i="17"/>
  <c r="D26" i="17" s="1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V44" i="18"/>
  <c r="E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W37" i="18"/>
  <c r="W44" i="18" s="1"/>
  <c r="V37" i="18"/>
  <c r="U37" i="18"/>
  <c r="U44" i="18" s="1"/>
  <c r="T37" i="18"/>
  <c r="T44" i="18" s="1"/>
  <c r="S37" i="18"/>
  <c r="S44" i="18" s="1"/>
  <c r="R37" i="18"/>
  <c r="R44" i="18" s="1"/>
  <c r="Q37" i="18"/>
  <c r="P37" i="18"/>
  <c r="P44" i="18" s="1"/>
  <c r="O37" i="18"/>
  <c r="O44" i="18" s="1"/>
  <c r="N37" i="18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D37" i="18"/>
  <c r="D44" i="18" s="1"/>
  <c r="C37" i="18"/>
  <c r="C44" i="18" s="1"/>
  <c r="X26" i="18"/>
  <c r="Q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X13" i="18"/>
  <c r="Z13" i="18" s="1"/>
  <c r="W13" i="18"/>
  <c r="W26" i="18" s="1"/>
  <c r="V13" i="18"/>
  <c r="U13" i="18"/>
  <c r="U26" i="18" s="1"/>
  <c r="U45" i="18" s="1"/>
  <c r="T13" i="18"/>
  <c r="S13" i="18"/>
  <c r="S26" i="18" s="1"/>
  <c r="S45" i="18" s="1"/>
  <c r="R13" i="18"/>
  <c r="Q13" i="18"/>
  <c r="P13" i="18"/>
  <c r="P26" i="18" s="1"/>
  <c r="O13" i="18"/>
  <c r="O26" i="18" s="1"/>
  <c r="N13" i="18"/>
  <c r="M13" i="18"/>
  <c r="M26" i="18" s="1"/>
  <c r="L13" i="18"/>
  <c r="K13" i="18"/>
  <c r="K26" i="18" s="1"/>
  <c r="K45" i="18" s="1"/>
  <c r="J13" i="18"/>
  <c r="I13" i="18"/>
  <c r="H13" i="18"/>
  <c r="H26" i="18" s="1"/>
  <c r="G13" i="18"/>
  <c r="G26" i="18" s="1"/>
  <c r="F13" i="18"/>
  <c r="E13" i="18"/>
  <c r="E26" i="18" s="1"/>
  <c r="E45" i="18" s="1"/>
  <c r="D13" i="18"/>
  <c r="C13" i="18"/>
  <c r="C26" i="18" s="1"/>
  <c r="C45" i="18" s="1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V44" i="19" s="1"/>
  <c r="U43" i="19"/>
  <c r="T43" i="19"/>
  <c r="S43" i="19"/>
  <c r="R43" i="19"/>
  <c r="Q43" i="19"/>
  <c r="P43" i="19"/>
  <c r="O43" i="19"/>
  <c r="N43" i="19"/>
  <c r="N44" i="19" s="1"/>
  <c r="M43" i="19"/>
  <c r="L43" i="19"/>
  <c r="K43" i="19"/>
  <c r="J43" i="19"/>
  <c r="I43" i="19"/>
  <c r="H43" i="19"/>
  <c r="G43" i="19"/>
  <c r="F43" i="19"/>
  <c r="F44" i="19" s="1"/>
  <c r="E43" i="19"/>
  <c r="D43" i="19"/>
  <c r="C43" i="19"/>
  <c r="AA37" i="19"/>
  <c r="AA44" i="19" s="1"/>
  <c r="Y37" i="19"/>
  <c r="Z37" i="19" s="1"/>
  <c r="X37" i="19"/>
  <c r="W37" i="19"/>
  <c r="V37" i="19"/>
  <c r="U37" i="19"/>
  <c r="U44" i="19" s="1"/>
  <c r="T37" i="19"/>
  <c r="S37" i="19"/>
  <c r="S44" i="19" s="1"/>
  <c r="R37" i="19"/>
  <c r="Q37" i="19"/>
  <c r="P37" i="19"/>
  <c r="O37" i="19"/>
  <c r="N37" i="19"/>
  <c r="M37" i="19"/>
  <c r="M44" i="19" s="1"/>
  <c r="L37" i="19"/>
  <c r="K37" i="19"/>
  <c r="K44" i="19" s="1"/>
  <c r="J37" i="19"/>
  <c r="I37" i="19"/>
  <c r="H37" i="19"/>
  <c r="G37" i="19"/>
  <c r="F37" i="19"/>
  <c r="E37" i="19"/>
  <c r="E44" i="19" s="1"/>
  <c r="D37" i="19"/>
  <c r="C37" i="19"/>
  <c r="C44" i="19" s="1"/>
  <c r="AA26" i="19"/>
  <c r="X26" i="19"/>
  <c r="AA25" i="19"/>
  <c r="Y25" i="19"/>
  <c r="Y26" i="19" s="1"/>
  <c r="X25" i="19"/>
  <c r="W25" i="19"/>
  <c r="V25" i="19"/>
  <c r="U25" i="19"/>
  <c r="T25" i="19"/>
  <c r="S25" i="19"/>
  <c r="R25" i="19"/>
  <c r="Q25" i="19"/>
  <c r="Q26" i="19" s="1"/>
  <c r="P25" i="19"/>
  <c r="O25" i="19"/>
  <c r="N25" i="19"/>
  <c r="M25" i="19"/>
  <c r="L25" i="19"/>
  <c r="K25" i="19"/>
  <c r="K26" i="19" s="1"/>
  <c r="J25" i="19"/>
  <c r="I25" i="19"/>
  <c r="H25" i="19"/>
  <c r="G25" i="19"/>
  <c r="F25" i="19"/>
  <c r="E25" i="19"/>
  <c r="D25" i="19"/>
  <c r="C25" i="19"/>
  <c r="AA13" i="19"/>
  <c r="Y13" i="19"/>
  <c r="X13" i="19"/>
  <c r="Z13" i="19" s="1"/>
  <c r="W13" i="19"/>
  <c r="V13" i="19"/>
  <c r="V26" i="19" s="1"/>
  <c r="U13" i="19"/>
  <c r="T13" i="19"/>
  <c r="T26" i="19" s="1"/>
  <c r="S13" i="19"/>
  <c r="R13" i="19"/>
  <c r="R26" i="19" s="1"/>
  <c r="Q13" i="19"/>
  <c r="P13" i="19"/>
  <c r="P26" i="19" s="1"/>
  <c r="O13" i="19"/>
  <c r="N13" i="19"/>
  <c r="N26" i="19" s="1"/>
  <c r="N45" i="19" s="1"/>
  <c r="M13" i="19"/>
  <c r="L13" i="19"/>
  <c r="L26" i="19" s="1"/>
  <c r="K13" i="19"/>
  <c r="J13" i="19"/>
  <c r="J26" i="19" s="1"/>
  <c r="I13" i="19"/>
  <c r="H13" i="19"/>
  <c r="H26" i="19" s="1"/>
  <c r="G13" i="19"/>
  <c r="F13" i="19"/>
  <c r="F26" i="19" s="1"/>
  <c r="E13" i="19"/>
  <c r="D13" i="19"/>
  <c r="D26" i="19" s="1"/>
  <c r="C13" i="19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I44" i="20"/>
  <c r="AA43" i="20"/>
  <c r="Z43" i="20"/>
  <c r="Y43" i="20"/>
  <c r="X43" i="20"/>
  <c r="W43" i="20"/>
  <c r="V43" i="20"/>
  <c r="U43" i="20"/>
  <c r="T43" i="20"/>
  <c r="T44" i="20" s="1"/>
  <c r="S43" i="20"/>
  <c r="R43" i="20"/>
  <c r="Q43" i="20"/>
  <c r="P43" i="20"/>
  <c r="O43" i="20"/>
  <c r="N43" i="20"/>
  <c r="N44" i="20" s="1"/>
  <c r="M43" i="20"/>
  <c r="L43" i="20"/>
  <c r="L44" i="20" s="1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W44" i="20" s="1"/>
  <c r="V37" i="20"/>
  <c r="U37" i="20"/>
  <c r="U44" i="20" s="1"/>
  <c r="T37" i="20"/>
  <c r="S37" i="20"/>
  <c r="S44" i="20" s="1"/>
  <c r="R37" i="20"/>
  <c r="Q37" i="20"/>
  <c r="Q44" i="20" s="1"/>
  <c r="P37" i="20"/>
  <c r="O37" i="20"/>
  <c r="O44" i="20" s="1"/>
  <c r="N37" i="20"/>
  <c r="M37" i="20"/>
  <c r="M44" i="20" s="1"/>
  <c r="L37" i="20"/>
  <c r="K37" i="20"/>
  <c r="K44" i="20" s="1"/>
  <c r="J37" i="20"/>
  <c r="I37" i="20"/>
  <c r="H37" i="20"/>
  <c r="H44" i="20" s="1"/>
  <c r="G37" i="20"/>
  <c r="G44" i="20" s="1"/>
  <c r="F37" i="20"/>
  <c r="E37" i="20"/>
  <c r="E44" i="20" s="1"/>
  <c r="D37" i="20"/>
  <c r="C37" i="20"/>
  <c r="C44" i="20" s="1"/>
  <c r="R26" i="20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Y45" i="20" s="1"/>
  <c r="X13" i="20"/>
  <c r="X26" i="20" s="1"/>
  <c r="W13" i="20"/>
  <c r="W26" i="20" s="1"/>
  <c r="V13" i="20"/>
  <c r="V26" i="20" s="1"/>
  <c r="U13" i="20"/>
  <c r="U26" i="20" s="1"/>
  <c r="T13" i="20"/>
  <c r="S13" i="20"/>
  <c r="S26" i="20" s="1"/>
  <c r="R13" i="20"/>
  <c r="Q13" i="20"/>
  <c r="Q26" i="20" s="1"/>
  <c r="P13" i="20"/>
  <c r="P26" i="20" s="1"/>
  <c r="O13" i="20"/>
  <c r="O26" i="20" s="1"/>
  <c r="N13" i="20"/>
  <c r="N26" i="20" s="1"/>
  <c r="N45" i="20" s="1"/>
  <c r="M13" i="20"/>
  <c r="M26" i="20" s="1"/>
  <c r="L13" i="20"/>
  <c r="K13" i="20"/>
  <c r="K26" i="20" s="1"/>
  <c r="K45" i="20" s="1"/>
  <c r="J13" i="20"/>
  <c r="J26" i="20" s="1"/>
  <c r="I13" i="20"/>
  <c r="I26" i="20" s="1"/>
  <c r="H13" i="20"/>
  <c r="H26" i="20" s="1"/>
  <c r="G13" i="20"/>
  <c r="G26" i="20" s="1"/>
  <c r="F13" i="20"/>
  <c r="F26" i="20" s="1"/>
  <c r="E13" i="20"/>
  <c r="D13" i="20"/>
  <c r="C13" i="20"/>
  <c r="C26" i="20" s="1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W44" i="21"/>
  <c r="H44" i="21"/>
  <c r="AA43" i="21"/>
  <c r="Y43" i="21"/>
  <c r="Y44" i="21" s="1"/>
  <c r="X43" i="21"/>
  <c r="Z43" i="21" s="1"/>
  <c r="W43" i="21"/>
  <c r="V43" i="21"/>
  <c r="U43" i="21"/>
  <c r="T43" i="21"/>
  <c r="S43" i="21"/>
  <c r="R43" i="21"/>
  <c r="Q43" i="21"/>
  <c r="Q44" i="21" s="1"/>
  <c r="P43" i="21"/>
  <c r="O43" i="21"/>
  <c r="O44" i="21" s="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Z37" i="21"/>
  <c r="Y37" i="21"/>
  <c r="X37" i="21"/>
  <c r="X44" i="21" s="1"/>
  <c r="W37" i="21"/>
  <c r="V37" i="21"/>
  <c r="V44" i="21" s="1"/>
  <c r="U37" i="21"/>
  <c r="T37" i="21"/>
  <c r="T44" i="21" s="1"/>
  <c r="S37" i="21"/>
  <c r="R37" i="21"/>
  <c r="R44" i="21" s="1"/>
  <c r="Q37" i="21"/>
  <c r="P37" i="21"/>
  <c r="P44" i="21" s="1"/>
  <c r="O37" i="21"/>
  <c r="N37" i="21"/>
  <c r="N44" i="21" s="1"/>
  <c r="M37" i="21"/>
  <c r="L37" i="21"/>
  <c r="L44" i="21" s="1"/>
  <c r="K37" i="21"/>
  <c r="J37" i="21"/>
  <c r="J44" i="21" s="1"/>
  <c r="I37" i="21"/>
  <c r="I44" i="21" s="1"/>
  <c r="H37" i="21"/>
  <c r="G37" i="21"/>
  <c r="G44" i="21" s="1"/>
  <c r="F37" i="21"/>
  <c r="F44" i="21" s="1"/>
  <c r="E37" i="21"/>
  <c r="D37" i="21"/>
  <c r="D44" i="21" s="1"/>
  <c r="C37" i="21"/>
  <c r="AA26" i="21"/>
  <c r="K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X13" i="21"/>
  <c r="X26" i="21" s="1"/>
  <c r="Z26" i="21" s="1"/>
  <c r="W13" i="21"/>
  <c r="W26" i="21" s="1"/>
  <c r="V13" i="21"/>
  <c r="V26" i="21" s="1"/>
  <c r="U13" i="21"/>
  <c r="U26" i="21" s="1"/>
  <c r="T13" i="21"/>
  <c r="T26" i="21" s="1"/>
  <c r="T45" i="21" s="1"/>
  <c r="S13" i="21"/>
  <c r="S26" i="21" s="1"/>
  <c r="R13" i="21"/>
  <c r="R26" i="21" s="1"/>
  <c r="Q13" i="21"/>
  <c r="Q26" i="21" s="1"/>
  <c r="P13" i="21"/>
  <c r="P26" i="21" s="1"/>
  <c r="O13" i="21"/>
  <c r="O26" i="21" s="1"/>
  <c r="N13" i="21"/>
  <c r="N26" i="21" s="1"/>
  <c r="M13" i="21"/>
  <c r="M26" i="21" s="1"/>
  <c r="L13" i="21"/>
  <c r="L26" i="21" s="1"/>
  <c r="L45" i="21" s="1"/>
  <c r="K13" i="21"/>
  <c r="J13" i="21"/>
  <c r="J26" i="21" s="1"/>
  <c r="I13" i="21"/>
  <c r="I26" i="21" s="1"/>
  <c r="H13" i="21"/>
  <c r="H26" i="21" s="1"/>
  <c r="G13" i="21"/>
  <c r="G26" i="21" s="1"/>
  <c r="G45" i="21" s="1"/>
  <c r="F13" i="21"/>
  <c r="F26" i="21" s="1"/>
  <c r="E13" i="21"/>
  <c r="D13" i="2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H45" i="22"/>
  <c r="AA43" i="22"/>
  <c r="Y43" i="22"/>
  <c r="Y44" i="22" s="1"/>
  <c r="X43" i="22"/>
  <c r="Z43" i="22" s="1"/>
  <c r="W43" i="22"/>
  <c r="V43" i="22"/>
  <c r="U43" i="22"/>
  <c r="T43" i="22"/>
  <c r="S43" i="22"/>
  <c r="R43" i="22"/>
  <c r="Q43" i="22"/>
  <c r="Q44" i="22" s="1"/>
  <c r="P43" i="22"/>
  <c r="O43" i="22"/>
  <c r="N43" i="22"/>
  <c r="M43" i="22"/>
  <c r="L43" i="22"/>
  <c r="K43" i="22"/>
  <c r="J43" i="22"/>
  <c r="I43" i="22"/>
  <c r="I44" i="22" s="1"/>
  <c r="H43" i="22"/>
  <c r="G43" i="22"/>
  <c r="F43" i="22"/>
  <c r="E43" i="22"/>
  <c r="D43" i="22"/>
  <c r="C43" i="22"/>
  <c r="AA37" i="22"/>
  <c r="Z37" i="22"/>
  <c r="Y37" i="22"/>
  <c r="X37" i="22"/>
  <c r="X44" i="22" s="1"/>
  <c r="W37" i="22"/>
  <c r="W44" i="22" s="1"/>
  <c r="V37" i="22"/>
  <c r="V44" i="22" s="1"/>
  <c r="U37" i="22"/>
  <c r="T37" i="22"/>
  <c r="T44" i="22" s="1"/>
  <c r="S37" i="22"/>
  <c r="R37" i="22"/>
  <c r="Q37" i="22"/>
  <c r="P37" i="22"/>
  <c r="P44" i="22" s="1"/>
  <c r="O37" i="22"/>
  <c r="O44" i="22" s="1"/>
  <c r="N37" i="22"/>
  <c r="N44" i="22" s="1"/>
  <c r="M37" i="22"/>
  <c r="L37" i="22"/>
  <c r="L44" i="22" s="1"/>
  <c r="K37" i="22"/>
  <c r="J37" i="22"/>
  <c r="I37" i="22"/>
  <c r="H37" i="22"/>
  <c r="H44" i="22" s="1"/>
  <c r="G37" i="22"/>
  <c r="G44" i="22" s="1"/>
  <c r="F37" i="22"/>
  <c r="F44" i="22" s="1"/>
  <c r="E37" i="22"/>
  <c r="D37" i="22"/>
  <c r="D44" i="22" s="1"/>
  <c r="C37" i="22"/>
  <c r="AA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X13" i="22"/>
  <c r="X26" i="22" s="1"/>
  <c r="Z26" i="22" s="1"/>
  <c r="W13" i="22"/>
  <c r="W26" i="22" s="1"/>
  <c r="W45" i="22" s="1"/>
  <c r="V13" i="22"/>
  <c r="V26" i="22" s="1"/>
  <c r="U13" i="22"/>
  <c r="U26" i="22" s="1"/>
  <c r="T13" i="22"/>
  <c r="S13" i="22"/>
  <c r="S26" i="22" s="1"/>
  <c r="R13" i="22"/>
  <c r="R26" i="22" s="1"/>
  <c r="Q13" i="22"/>
  <c r="Q26" i="22" s="1"/>
  <c r="P13" i="22"/>
  <c r="P26" i="22" s="1"/>
  <c r="O13" i="22"/>
  <c r="O26" i="22" s="1"/>
  <c r="O45" i="22" s="1"/>
  <c r="N13" i="22"/>
  <c r="N26" i="22" s="1"/>
  <c r="M13" i="22"/>
  <c r="M26" i="22" s="1"/>
  <c r="L13" i="22"/>
  <c r="L26" i="22" s="1"/>
  <c r="K13" i="22"/>
  <c r="K26" i="22" s="1"/>
  <c r="J13" i="22"/>
  <c r="J26" i="22" s="1"/>
  <c r="I13" i="22"/>
  <c r="I26" i="22" s="1"/>
  <c r="H13" i="22"/>
  <c r="H26" i="22" s="1"/>
  <c r="G13" i="22"/>
  <c r="G26" i="22" s="1"/>
  <c r="G45" i="22" s="1"/>
  <c r="F13" i="22"/>
  <c r="F26" i="22" s="1"/>
  <c r="E13" i="22"/>
  <c r="E26" i="22" s="1"/>
  <c r="D13" i="22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P44" i="23"/>
  <c r="AA43" i="23"/>
  <c r="Y43" i="23"/>
  <c r="Y44" i="23" s="1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I44" i="23" s="1"/>
  <c r="H43" i="23"/>
  <c r="G43" i="23"/>
  <c r="F43" i="23"/>
  <c r="E43" i="23"/>
  <c r="D43" i="23"/>
  <c r="C43" i="23"/>
  <c r="AA37" i="23"/>
  <c r="AA44" i="23" s="1"/>
  <c r="Y37" i="23"/>
  <c r="X37" i="23"/>
  <c r="X44" i="23" s="1"/>
  <c r="Z44" i="23" s="1"/>
  <c r="W37" i="23"/>
  <c r="V37" i="23"/>
  <c r="V44" i="23" s="1"/>
  <c r="U37" i="23"/>
  <c r="T37" i="23"/>
  <c r="T44" i="23" s="1"/>
  <c r="S37" i="23"/>
  <c r="S44" i="23" s="1"/>
  <c r="R37" i="23"/>
  <c r="Q37" i="23"/>
  <c r="Q44" i="23" s="1"/>
  <c r="P37" i="23"/>
  <c r="O37" i="23"/>
  <c r="N37" i="23"/>
  <c r="N44" i="23" s="1"/>
  <c r="M37" i="23"/>
  <c r="L37" i="23"/>
  <c r="L44" i="23" s="1"/>
  <c r="K37" i="23"/>
  <c r="K44" i="23" s="1"/>
  <c r="J37" i="23"/>
  <c r="I37" i="23"/>
  <c r="H37" i="23"/>
  <c r="H44" i="23" s="1"/>
  <c r="G37" i="23"/>
  <c r="F37" i="23"/>
  <c r="F44" i="23" s="1"/>
  <c r="E37" i="23"/>
  <c r="D37" i="23"/>
  <c r="D44" i="23" s="1"/>
  <c r="C37" i="23"/>
  <c r="C44" i="23" s="1"/>
  <c r="AA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X26" i="23" s="1"/>
  <c r="Z26" i="23" s="1"/>
  <c r="W13" i="23"/>
  <c r="W26" i="23" s="1"/>
  <c r="V13" i="23"/>
  <c r="V26" i="23" s="1"/>
  <c r="U13" i="23"/>
  <c r="U26" i="23" s="1"/>
  <c r="T13" i="23"/>
  <c r="T26" i="23" s="1"/>
  <c r="T45" i="23" s="1"/>
  <c r="S13" i="23"/>
  <c r="S26" i="23" s="1"/>
  <c r="S45" i="23" s="1"/>
  <c r="R13" i="23"/>
  <c r="R26" i="23" s="1"/>
  <c r="Q13" i="23"/>
  <c r="Q26" i="23" s="1"/>
  <c r="P13" i="23"/>
  <c r="P26" i="23" s="1"/>
  <c r="O13" i="23"/>
  <c r="O26" i="23" s="1"/>
  <c r="N13" i="23"/>
  <c r="N26" i="23" s="1"/>
  <c r="M13" i="23"/>
  <c r="M26" i="23" s="1"/>
  <c r="L13" i="23"/>
  <c r="K13" i="23"/>
  <c r="K26" i="23" s="1"/>
  <c r="J13" i="23"/>
  <c r="J26" i="23" s="1"/>
  <c r="I13" i="23"/>
  <c r="I26" i="23" s="1"/>
  <c r="H13" i="23"/>
  <c r="H26" i="23" s="1"/>
  <c r="G13" i="23"/>
  <c r="G26" i="23" s="1"/>
  <c r="F13" i="23"/>
  <c r="F26" i="23" s="1"/>
  <c r="E13" i="23"/>
  <c r="E26" i="23" s="1"/>
  <c r="D13" i="23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P44" i="24"/>
  <c r="H44" i="24"/>
  <c r="H45" i="24" s="1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X37" i="24"/>
  <c r="Z37" i="24" s="1"/>
  <c r="W37" i="24"/>
  <c r="W44" i="24" s="1"/>
  <c r="V37" i="24"/>
  <c r="U37" i="24"/>
  <c r="U44" i="24" s="1"/>
  <c r="T37" i="24"/>
  <c r="S37" i="24"/>
  <c r="S44" i="24" s="1"/>
  <c r="R37" i="24"/>
  <c r="R44" i="24" s="1"/>
  <c r="Q37" i="24"/>
  <c r="Q44" i="24" s="1"/>
  <c r="P37" i="24"/>
  <c r="O37" i="24"/>
  <c r="O44" i="24" s="1"/>
  <c r="N37" i="24"/>
  <c r="M37" i="24"/>
  <c r="M44" i="24" s="1"/>
  <c r="L37" i="24"/>
  <c r="K37" i="24"/>
  <c r="K44" i="24" s="1"/>
  <c r="J37" i="24"/>
  <c r="J44" i="24" s="1"/>
  <c r="I37" i="24"/>
  <c r="I44" i="24" s="1"/>
  <c r="H37" i="24"/>
  <c r="G37" i="24"/>
  <c r="G44" i="24" s="1"/>
  <c r="F37" i="24"/>
  <c r="E37" i="24"/>
  <c r="E44" i="24" s="1"/>
  <c r="D37" i="24"/>
  <c r="C37" i="24"/>
  <c r="C44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AA45" i="24" s="1"/>
  <c r="Y13" i="24"/>
  <c r="Y26" i="24" s="1"/>
  <c r="X13" i="24"/>
  <c r="X26" i="24" s="1"/>
  <c r="Z26" i="24" s="1"/>
  <c r="W13" i="24"/>
  <c r="W26" i="24" s="1"/>
  <c r="V13" i="24"/>
  <c r="V26" i="24" s="1"/>
  <c r="U13" i="24"/>
  <c r="U26" i="24" s="1"/>
  <c r="T13" i="24"/>
  <c r="S13" i="24"/>
  <c r="S26" i="24" s="1"/>
  <c r="S45" i="24" s="1"/>
  <c r="R13" i="24"/>
  <c r="R26" i="24" s="1"/>
  <c r="Q13" i="24"/>
  <c r="P13" i="24"/>
  <c r="P26" i="24" s="1"/>
  <c r="P45" i="24" s="1"/>
  <c r="O13" i="24"/>
  <c r="O26" i="24" s="1"/>
  <c r="O45" i="24" s="1"/>
  <c r="N13" i="24"/>
  <c r="N26" i="24" s="1"/>
  <c r="M13" i="24"/>
  <c r="M26" i="24" s="1"/>
  <c r="L13" i="24"/>
  <c r="K13" i="24"/>
  <c r="K26" i="24" s="1"/>
  <c r="K45" i="24" s="1"/>
  <c r="J13" i="24"/>
  <c r="J26" i="24" s="1"/>
  <c r="I13" i="24"/>
  <c r="I26" i="24" s="1"/>
  <c r="H13" i="24"/>
  <c r="H26" i="24" s="1"/>
  <c r="G13" i="24"/>
  <c r="G26" i="24" s="1"/>
  <c r="F13" i="24"/>
  <c r="F26" i="24" s="1"/>
  <c r="E13" i="24"/>
  <c r="E26" i="24" s="1"/>
  <c r="D13" i="24"/>
  <c r="C13" i="24"/>
  <c r="C26" i="24" s="1"/>
  <c r="C45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Y44" i="25" s="1"/>
  <c r="X43" i="25"/>
  <c r="Z43" i="25" s="1"/>
  <c r="W43" i="25"/>
  <c r="V43" i="25"/>
  <c r="U43" i="25"/>
  <c r="T43" i="25"/>
  <c r="S43" i="25"/>
  <c r="R43" i="25"/>
  <c r="Q43" i="25"/>
  <c r="Q44" i="25" s="1"/>
  <c r="P43" i="25"/>
  <c r="O43" i="25"/>
  <c r="N43" i="25"/>
  <c r="M43" i="25"/>
  <c r="L43" i="25"/>
  <c r="K43" i="25"/>
  <c r="J43" i="25"/>
  <c r="I43" i="25"/>
  <c r="I44" i="25" s="1"/>
  <c r="H43" i="25"/>
  <c r="G43" i="25"/>
  <c r="F43" i="25"/>
  <c r="E43" i="25"/>
  <c r="D43" i="25"/>
  <c r="C43" i="25"/>
  <c r="AA37" i="25"/>
  <c r="Y37" i="25"/>
  <c r="X37" i="25"/>
  <c r="W37" i="25"/>
  <c r="V37" i="25"/>
  <c r="V44" i="25" s="1"/>
  <c r="U37" i="25"/>
  <c r="U44" i="25" s="1"/>
  <c r="T37" i="25"/>
  <c r="T44" i="25" s="1"/>
  <c r="S37" i="25"/>
  <c r="R37" i="25"/>
  <c r="R44" i="25" s="1"/>
  <c r="Q37" i="25"/>
  <c r="P37" i="25"/>
  <c r="P44" i="25" s="1"/>
  <c r="O37" i="25"/>
  <c r="N37" i="25"/>
  <c r="N44" i="25" s="1"/>
  <c r="M37" i="25"/>
  <c r="M44" i="25" s="1"/>
  <c r="L37" i="25"/>
  <c r="L44" i="25" s="1"/>
  <c r="K37" i="25"/>
  <c r="J37" i="25"/>
  <c r="J44" i="25" s="1"/>
  <c r="I37" i="25"/>
  <c r="H37" i="25"/>
  <c r="H44" i="25" s="1"/>
  <c r="G37" i="25"/>
  <c r="F37" i="25"/>
  <c r="F44" i="25" s="1"/>
  <c r="E37" i="25"/>
  <c r="E44" i="25" s="1"/>
  <c r="D37" i="25"/>
  <c r="D44" i="25" s="1"/>
  <c r="C37" i="25"/>
  <c r="AA26" i="25"/>
  <c r="K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L26" i="25" s="1"/>
  <c r="L45" i="25" s="1"/>
  <c r="K25" i="25"/>
  <c r="J25" i="25"/>
  <c r="I25" i="25"/>
  <c r="H25" i="25"/>
  <c r="G25" i="25"/>
  <c r="F25" i="25"/>
  <c r="E25" i="25"/>
  <c r="D25" i="25"/>
  <c r="D26" i="25" s="1"/>
  <c r="D45" i="25" s="1"/>
  <c r="C25" i="25"/>
  <c r="AA13" i="25"/>
  <c r="Y13" i="25"/>
  <c r="Y26" i="25" s="1"/>
  <c r="X13" i="25"/>
  <c r="X26" i="25" s="1"/>
  <c r="Z26" i="25" s="1"/>
  <c r="W13" i="25"/>
  <c r="W26" i="25" s="1"/>
  <c r="V13" i="25"/>
  <c r="V26" i="25" s="1"/>
  <c r="V45" i="25" s="1"/>
  <c r="U13" i="25"/>
  <c r="U26" i="25" s="1"/>
  <c r="T13" i="25"/>
  <c r="S13" i="25"/>
  <c r="S26" i="25" s="1"/>
  <c r="R13" i="25"/>
  <c r="R26" i="25" s="1"/>
  <c r="Q13" i="25"/>
  <c r="Q26" i="25" s="1"/>
  <c r="P13" i="25"/>
  <c r="P26" i="25" s="1"/>
  <c r="O13" i="25"/>
  <c r="O26" i="25" s="1"/>
  <c r="N13" i="25"/>
  <c r="N26" i="25" s="1"/>
  <c r="N45" i="25" s="1"/>
  <c r="M13" i="25"/>
  <c r="M26" i="25" s="1"/>
  <c r="L13" i="25"/>
  <c r="K13" i="25"/>
  <c r="J13" i="25"/>
  <c r="J26" i="25" s="1"/>
  <c r="I13" i="25"/>
  <c r="I26" i="25" s="1"/>
  <c r="H13" i="25"/>
  <c r="H26" i="25" s="1"/>
  <c r="G13" i="25"/>
  <c r="G26" i="25" s="1"/>
  <c r="F13" i="25"/>
  <c r="F26" i="25" s="1"/>
  <c r="F45" i="25" s="1"/>
  <c r="E13" i="25"/>
  <c r="E26" i="25" s="1"/>
  <c r="D13" i="25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P44" i="26"/>
  <c r="AA43" i="26"/>
  <c r="Y43" i="26"/>
  <c r="Y44" i="26" s="1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I44" i="26" s="1"/>
  <c r="H43" i="26"/>
  <c r="G43" i="26"/>
  <c r="F43" i="26"/>
  <c r="E43" i="26"/>
  <c r="D43" i="26"/>
  <c r="C43" i="26"/>
  <c r="AA37" i="26"/>
  <c r="Z37" i="26"/>
  <c r="Y37" i="26"/>
  <c r="X37" i="26"/>
  <c r="X44" i="26" s="1"/>
  <c r="Z44" i="26" s="1"/>
  <c r="W37" i="26"/>
  <c r="W44" i="26" s="1"/>
  <c r="V37" i="26"/>
  <c r="V44" i="26" s="1"/>
  <c r="U37" i="26"/>
  <c r="T37" i="26"/>
  <c r="T44" i="26" s="1"/>
  <c r="S37" i="26"/>
  <c r="R37" i="26"/>
  <c r="R44" i="26" s="1"/>
  <c r="Q37" i="26"/>
  <c r="P37" i="26"/>
  <c r="O37" i="26"/>
  <c r="O44" i="26" s="1"/>
  <c r="N37" i="26"/>
  <c r="N44" i="26" s="1"/>
  <c r="M37" i="26"/>
  <c r="L37" i="26"/>
  <c r="L44" i="26" s="1"/>
  <c r="K37" i="26"/>
  <c r="J37" i="26"/>
  <c r="J44" i="26" s="1"/>
  <c r="I37" i="26"/>
  <c r="H37" i="26"/>
  <c r="H44" i="26" s="1"/>
  <c r="G37" i="26"/>
  <c r="G44" i="26" s="1"/>
  <c r="F37" i="26"/>
  <c r="F44" i="26" s="1"/>
  <c r="E37" i="26"/>
  <c r="D37" i="26"/>
  <c r="D44" i="26" s="1"/>
  <c r="C37" i="26"/>
  <c r="AA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Y26" i="26" s="1"/>
  <c r="X13" i="26"/>
  <c r="W13" i="26"/>
  <c r="V13" i="26"/>
  <c r="V26" i="26" s="1"/>
  <c r="U13" i="26"/>
  <c r="T13" i="26"/>
  <c r="T26" i="26" s="1"/>
  <c r="T45" i="26" s="1"/>
  <c r="S13" i="26"/>
  <c r="S26" i="26" s="1"/>
  <c r="R13" i="26"/>
  <c r="R26" i="26" s="1"/>
  <c r="Q13" i="26"/>
  <c r="Q26" i="26" s="1"/>
  <c r="P13" i="26"/>
  <c r="P26" i="26" s="1"/>
  <c r="O13" i="26"/>
  <c r="O26" i="26" s="1"/>
  <c r="O45" i="26" s="1"/>
  <c r="N13" i="26"/>
  <c r="N26" i="26" s="1"/>
  <c r="M13" i="26"/>
  <c r="M26" i="26" s="1"/>
  <c r="L13" i="26"/>
  <c r="L26" i="26" s="1"/>
  <c r="K13" i="26"/>
  <c r="J13" i="26"/>
  <c r="J26" i="26" s="1"/>
  <c r="I13" i="26"/>
  <c r="I26" i="26" s="1"/>
  <c r="H13" i="26"/>
  <c r="G13" i="26"/>
  <c r="F13" i="26"/>
  <c r="F26" i="26" s="1"/>
  <c r="E13" i="26"/>
  <c r="D13" i="26"/>
  <c r="D26" i="26" s="1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P44" i="27"/>
  <c r="AA43" i="27"/>
  <c r="Z43" i="27"/>
  <c r="Y43" i="27"/>
  <c r="Y44" i="27" s="1"/>
  <c r="X43" i="27"/>
  <c r="W43" i="27"/>
  <c r="V43" i="27"/>
  <c r="U43" i="27"/>
  <c r="T43" i="27"/>
  <c r="S43" i="27"/>
  <c r="R43" i="27"/>
  <c r="Q43" i="27"/>
  <c r="Q44" i="27" s="1"/>
  <c r="P43" i="27"/>
  <c r="O43" i="27"/>
  <c r="N43" i="27"/>
  <c r="M43" i="27"/>
  <c r="L43" i="27"/>
  <c r="K43" i="27"/>
  <c r="J43" i="27"/>
  <c r="I43" i="27"/>
  <c r="I44" i="27" s="1"/>
  <c r="H43" i="27"/>
  <c r="G43" i="27"/>
  <c r="F43" i="27"/>
  <c r="E43" i="27"/>
  <c r="D43" i="27"/>
  <c r="C43" i="27"/>
  <c r="AA37" i="27"/>
  <c r="Z37" i="27"/>
  <c r="Y37" i="27"/>
  <c r="X37" i="27"/>
  <c r="W37" i="27"/>
  <c r="W44" i="27" s="1"/>
  <c r="V37" i="27"/>
  <c r="U37" i="27"/>
  <c r="T37" i="27"/>
  <c r="S37" i="27"/>
  <c r="R37" i="27"/>
  <c r="R44" i="27" s="1"/>
  <c r="Q37" i="27"/>
  <c r="P37" i="27"/>
  <c r="O37" i="27"/>
  <c r="O44" i="27" s="1"/>
  <c r="N37" i="27"/>
  <c r="N44" i="27" s="1"/>
  <c r="M37" i="27"/>
  <c r="L37" i="27"/>
  <c r="K37" i="27"/>
  <c r="J37" i="27"/>
  <c r="J44" i="27" s="1"/>
  <c r="I37" i="27"/>
  <c r="H37" i="27"/>
  <c r="H44" i="27" s="1"/>
  <c r="G37" i="27"/>
  <c r="G44" i="27" s="1"/>
  <c r="F37" i="27"/>
  <c r="F44" i="27" s="1"/>
  <c r="E37" i="27"/>
  <c r="D37" i="27"/>
  <c r="C37" i="27"/>
  <c r="AA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X13" i="27"/>
  <c r="X26" i="27" s="1"/>
  <c r="W13" i="27"/>
  <c r="V13" i="27"/>
  <c r="V26" i="27" s="1"/>
  <c r="U13" i="27"/>
  <c r="U26" i="27" s="1"/>
  <c r="T13" i="27"/>
  <c r="S13" i="27"/>
  <c r="S26" i="27" s="1"/>
  <c r="R13" i="27"/>
  <c r="Q13" i="27"/>
  <c r="Q26" i="27" s="1"/>
  <c r="P13" i="27"/>
  <c r="P26" i="27" s="1"/>
  <c r="P45" i="27" s="1"/>
  <c r="O13" i="27"/>
  <c r="N13" i="27"/>
  <c r="N26" i="27" s="1"/>
  <c r="N45" i="27" s="1"/>
  <c r="M13" i="27"/>
  <c r="M26" i="27" s="1"/>
  <c r="L13" i="27"/>
  <c r="K13" i="27"/>
  <c r="K26" i="27" s="1"/>
  <c r="J13" i="27"/>
  <c r="J26" i="27" s="1"/>
  <c r="I13" i="27"/>
  <c r="I26" i="27" s="1"/>
  <c r="H13" i="27"/>
  <c r="H26" i="27" s="1"/>
  <c r="G13" i="27"/>
  <c r="F13" i="27"/>
  <c r="F26" i="27" s="1"/>
  <c r="F45" i="27" s="1"/>
  <c r="E13" i="27"/>
  <c r="E26" i="27" s="1"/>
  <c r="D13" i="27"/>
  <c r="C13" i="27"/>
  <c r="C26" i="27" s="1"/>
  <c r="AA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X44" i="28"/>
  <c r="H44" i="28"/>
  <c r="AA43" i="28"/>
  <c r="Y43" i="28"/>
  <c r="Z43" i="28" s="1"/>
  <c r="X43" i="28"/>
  <c r="W43" i="28"/>
  <c r="V43" i="28"/>
  <c r="U43" i="28"/>
  <c r="T43" i="28"/>
  <c r="S43" i="28"/>
  <c r="R43" i="28"/>
  <c r="Q43" i="28"/>
  <c r="Q44" i="28" s="1"/>
  <c r="P43" i="28"/>
  <c r="O43" i="28"/>
  <c r="N43" i="28"/>
  <c r="M43" i="28"/>
  <c r="L43" i="28"/>
  <c r="K43" i="28"/>
  <c r="J43" i="28"/>
  <c r="I43" i="28"/>
  <c r="I44" i="28" s="1"/>
  <c r="H43" i="28"/>
  <c r="G43" i="28"/>
  <c r="F43" i="28"/>
  <c r="E43" i="28"/>
  <c r="D43" i="28"/>
  <c r="C43" i="28"/>
  <c r="AA37" i="28"/>
  <c r="AA44" i="28" s="1"/>
  <c r="Z37" i="28"/>
  <c r="Y37" i="28"/>
  <c r="X37" i="28"/>
  <c r="W37" i="28"/>
  <c r="W44" i="28" s="1"/>
  <c r="V37" i="28"/>
  <c r="V44" i="28" s="1"/>
  <c r="U37" i="28"/>
  <c r="T37" i="28"/>
  <c r="T44" i="28" s="1"/>
  <c r="S37" i="28"/>
  <c r="R37" i="28"/>
  <c r="R44" i="28" s="1"/>
  <c r="Q37" i="28"/>
  <c r="P37" i="28"/>
  <c r="P44" i="28" s="1"/>
  <c r="O37" i="28"/>
  <c r="O44" i="28" s="1"/>
  <c r="N37" i="28"/>
  <c r="N44" i="28" s="1"/>
  <c r="M37" i="28"/>
  <c r="L37" i="28"/>
  <c r="L44" i="28" s="1"/>
  <c r="K37" i="28"/>
  <c r="J37" i="28"/>
  <c r="J44" i="28" s="1"/>
  <c r="I37" i="28"/>
  <c r="H37" i="28"/>
  <c r="G37" i="28"/>
  <c r="G44" i="28" s="1"/>
  <c r="F37" i="28"/>
  <c r="F44" i="28" s="1"/>
  <c r="E37" i="28"/>
  <c r="D37" i="28"/>
  <c r="D44" i="28" s="1"/>
  <c r="C37" i="28"/>
  <c r="AA26" i="28"/>
  <c r="AA45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X13" i="28"/>
  <c r="W13" i="28"/>
  <c r="W26" i="28" s="1"/>
  <c r="W45" i="28" s="1"/>
  <c r="V13" i="28"/>
  <c r="V26" i="28" s="1"/>
  <c r="V45" i="28" s="1"/>
  <c r="U13" i="28"/>
  <c r="U26" i="28" s="1"/>
  <c r="T13" i="28"/>
  <c r="S13" i="28"/>
  <c r="S26" i="28" s="1"/>
  <c r="R13" i="28"/>
  <c r="R26" i="28" s="1"/>
  <c r="Q13" i="28"/>
  <c r="Q26" i="28" s="1"/>
  <c r="P13" i="28"/>
  <c r="P26" i="28" s="1"/>
  <c r="O13" i="28"/>
  <c r="O26" i="28" s="1"/>
  <c r="O45" i="28" s="1"/>
  <c r="N13" i="28"/>
  <c r="N26" i="28" s="1"/>
  <c r="N45" i="28" s="1"/>
  <c r="M13" i="28"/>
  <c r="M26" i="28" s="1"/>
  <c r="L13" i="28"/>
  <c r="K13" i="28"/>
  <c r="K26" i="28" s="1"/>
  <c r="J13" i="28"/>
  <c r="J26" i="28" s="1"/>
  <c r="I13" i="28"/>
  <c r="I26" i="28" s="1"/>
  <c r="H13" i="28"/>
  <c r="H26" i="28" s="1"/>
  <c r="H45" i="28" s="1"/>
  <c r="G13" i="28"/>
  <c r="G26" i="28" s="1"/>
  <c r="G45" i="28" s="1"/>
  <c r="F13" i="28"/>
  <c r="F26" i="28" s="1"/>
  <c r="F45" i="28" s="1"/>
  <c r="E13" i="28"/>
  <c r="E26" i="28" s="1"/>
  <c r="D13" i="28"/>
  <c r="C13" i="28"/>
  <c r="C26" i="2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X44" i="1"/>
  <c r="Z44" i="1" s="1"/>
  <c r="H44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Z37" i="1"/>
  <c r="Y37" i="1"/>
  <c r="X37" i="1"/>
  <c r="W37" i="1"/>
  <c r="W44" i="1" s="1"/>
  <c r="V37" i="1"/>
  <c r="U37" i="1"/>
  <c r="U44" i="1" s="1"/>
  <c r="T37" i="1"/>
  <c r="S37" i="1"/>
  <c r="S44" i="1" s="1"/>
  <c r="R37" i="1"/>
  <c r="Q37" i="1"/>
  <c r="P37" i="1"/>
  <c r="P44" i="1" s="1"/>
  <c r="O37" i="1"/>
  <c r="O44" i="1" s="1"/>
  <c r="N37" i="1"/>
  <c r="M37" i="1"/>
  <c r="M44" i="1" s="1"/>
  <c r="L37" i="1"/>
  <c r="K37" i="1"/>
  <c r="K44" i="1" s="1"/>
  <c r="J37" i="1"/>
  <c r="I37" i="1"/>
  <c r="H37" i="1"/>
  <c r="G37" i="1"/>
  <c r="G44" i="1" s="1"/>
  <c r="F37" i="1"/>
  <c r="E37" i="1"/>
  <c r="E44" i="1" s="1"/>
  <c r="D37" i="1"/>
  <c r="C37" i="1"/>
  <c r="C44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W26" i="1" s="1"/>
  <c r="W45" i="1" s="1"/>
  <c r="V13" i="1"/>
  <c r="V26" i="1" s="1"/>
  <c r="U13" i="1"/>
  <c r="U26" i="1" s="1"/>
  <c r="T13" i="1"/>
  <c r="S13" i="1"/>
  <c r="S26" i="1" s="1"/>
  <c r="R13" i="1"/>
  <c r="R26" i="1" s="1"/>
  <c r="Q13" i="1"/>
  <c r="Q26" i="1" s="1"/>
  <c r="P13" i="1"/>
  <c r="P26" i="1" s="1"/>
  <c r="O13" i="1"/>
  <c r="O26" i="1" s="1"/>
  <c r="O45" i="1" s="1"/>
  <c r="N13" i="1"/>
  <c r="N26" i="1" s="1"/>
  <c r="M13" i="1"/>
  <c r="M26" i="1" s="1"/>
  <c r="L13" i="1"/>
  <c r="K13" i="1"/>
  <c r="K26" i="1" s="1"/>
  <c r="J13" i="1"/>
  <c r="J26" i="1" s="1"/>
  <c r="I13" i="1"/>
  <c r="I26" i="1" s="1"/>
  <c r="H13" i="1"/>
  <c r="H26" i="1" s="1"/>
  <c r="G13" i="1"/>
  <c r="G26" i="1" s="1"/>
  <c r="G45" i="1" s="1"/>
  <c r="F13" i="1"/>
  <c r="F26" i="1" s="1"/>
  <c r="E13" i="1"/>
  <c r="E26" i="1" s="1"/>
  <c r="D13" i="1"/>
  <c r="C13" i="1"/>
  <c r="C26" i="1" s="1"/>
  <c r="E26" i="26" l="1"/>
  <c r="X44" i="25"/>
  <c r="Z44" i="25" s="1"/>
  <c r="Z37" i="25"/>
  <c r="AA45" i="1"/>
  <c r="P45" i="21"/>
  <c r="T26" i="25"/>
  <c r="T45" i="25" s="1"/>
  <c r="Q26" i="24"/>
  <c r="Q45" i="24" s="1"/>
  <c r="Q44" i="26"/>
  <c r="S45" i="28"/>
  <c r="S45" i="26"/>
  <c r="P45" i="22"/>
  <c r="Z44" i="22"/>
  <c r="X45" i="22"/>
  <c r="Z45" i="22" s="1"/>
  <c r="J45" i="11"/>
  <c r="G45" i="20"/>
  <c r="C45" i="20"/>
  <c r="F45" i="19"/>
  <c r="T44" i="15"/>
  <c r="H45" i="1"/>
  <c r="P45" i="1"/>
  <c r="D44" i="1"/>
  <c r="L44" i="1"/>
  <c r="T44" i="1"/>
  <c r="C44" i="28"/>
  <c r="K44" i="28"/>
  <c r="S44" i="28"/>
  <c r="G26" i="27"/>
  <c r="G45" i="27" s="1"/>
  <c r="O26" i="27"/>
  <c r="O45" i="27" s="1"/>
  <c r="W26" i="27"/>
  <c r="W45" i="27" s="1"/>
  <c r="C44" i="27"/>
  <c r="K44" i="27"/>
  <c r="S44" i="27"/>
  <c r="S45" i="27" s="1"/>
  <c r="AA44" i="27"/>
  <c r="AA45" i="27" s="1"/>
  <c r="F45" i="26"/>
  <c r="N45" i="26"/>
  <c r="V45" i="26"/>
  <c r="C44" i="26"/>
  <c r="K44" i="26"/>
  <c r="S44" i="26"/>
  <c r="AA44" i="26"/>
  <c r="AA45" i="26" s="1"/>
  <c r="F44" i="24"/>
  <c r="N44" i="24"/>
  <c r="V44" i="24"/>
  <c r="D26" i="23"/>
  <c r="D45" i="23" s="1"/>
  <c r="L26" i="23"/>
  <c r="L45" i="23" s="1"/>
  <c r="G44" i="23"/>
  <c r="G45" i="23" s="1"/>
  <c r="O44" i="23"/>
  <c r="W44" i="23"/>
  <c r="C44" i="22"/>
  <c r="K44" i="22"/>
  <c r="S44" i="22"/>
  <c r="AA44" i="22"/>
  <c r="Y45" i="21"/>
  <c r="C44" i="21"/>
  <c r="K44" i="21"/>
  <c r="S44" i="21"/>
  <c r="AA44" i="21"/>
  <c r="AA45" i="21" s="1"/>
  <c r="J44" i="19"/>
  <c r="R44" i="19"/>
  <c r="E45" i="17"/>
  <c r="M45" i="17"/>
  <c r="U45" i="17"/>
  <c r="X26" i="17"/>
  <c r="G45" i="16"/>
  <c r="O45" i="16"/>
  <c r="W45" i="16"/>
  <c r="H26" i="15"/>
  <c r="H45" i="15" s="1"/>
  <c r="I26" i="14"/>
  <c r="J45" i="8"/>
  <c r="C26" i="6"/>
  <c r="C45" i="6" s="1"/>
  <c r="K26" i="6"/>
  <c r="K45" i="6" s="1"/>
  <c r="S26" i="6"/>
  <c r="S45" i="6" s="1"/>
  <c r="AA26" i="6"/>
  <c r="AA45" i="6" s="1"/>
  <c r="J26" i="6"/>
  <c r="J45" i="6" s="1"/>
  <c r="R26" i="6"/>
  <c r="R45" i="6" s="1"/>
  <c r="N45" i="5"/>
  <c r="G45" i="4"/>
  <c r="O45" i="4"/>
  <c r="W45" i="4"/>
  <c r="W45" i="5"/>
  <c r="H45" i="4"/>
  <c r="F44" i="1"/>
  <c r="N44" i="1"/>
  <c r="V44" i="1"/>
  <c r="E44" i="28"/>
  <c r="M44" i="28"/>
  <c r="M45" i="28" s="1"/>
  <c r="U44" i="28"/>
  <c r="Z50" i="28"/>
  <c r="E44" i="27"/>
  <c r="M44" i="27"/>
  <c r="U44" i="27"/>
  <c r="D44" i="27"/>
  <c r="L44" i="27"/>
  <c r="T44" i="27"/>
  <c r="P45" i="26"/>
  <c r="H26" i="26"/>
  <c r="H45" i="26" s="1"/>
  <c r="E44" i="26"/>
  <c r="M44" i="26"/>
  <c r="M45" i="26" s="1"/>
  <c r="U44" i="26"/>
  <c r="C44" i="25"/>
  <c r="K44" i="25"/>
  <c r="S44" i="25"/>
  <c r="AA44" i="25"/>
  <c r="D26" i="24"/>
  <c r="L26" i="24"/>
  <c r="L45" i="24" s="1"/>
  <c r="T26" i="24"/>
  <c r="F45" i="23"/>
  <c r="N45" i="23"/>
  <c r="V45" i="23"/>
  <c r="X45" i="23"/>
  <c r="Z45" i="23" s="1"/>
  <c r="E44" i="22"/>
  <c r="M44" i="22"/>
  <c r="U44" i="22"/>
  <c r="E44" i="21"/>
  <c r="M44" i="21"/>
  <c r="U44" i="21"/>
  <c r="Z50" i="20"/>
  <c r="I26" i="19"/>
  <c r="Y26" i="15"/>
  <c r="Y45" i="15" s="1"/>
  <c r="Z25" i="14"/>
  <c r="G45" i="12"/>
  <c r="AA44" i="11"/>
  <c r="AA45" i="11" s="1"/>
  <c r="D44" i="10"/>
  <c r="D45" i="10" s="1"/>
  <c r="L44" i="10"/>
  <c r="L45" i="10" s="1"/>
  <c r="T44" i="10"/>
  <c r="O45" i="6"/>
  <c r="E45" i="3"/>
  <c r="M45" i="3"/>
  <c r="N45" i="2"/>
  <c r="R45" i="21"/>
  <c r="R26" i="27"/>
  <c r="Q45" i="26"/>
  <c r="H45" i="25"/>
  <c r="P45" i="25"/>
  <c r="X44" i="24"/>
  <c r="Z44" i="24" s="1"/>
  <c r="O45" i="23"/>
  <c r="W45" i="23"/>
  <c r="Z37" i="23"/>
  <c r="D26" i="21"/>
  <c r="D45" i="21" s="1"/>
  <c r="K45" i="21"/>
  <c r="H45" i="21"/>
  <c r="J45" i="19"/>
  <c r="R45" i="19"/>
  <c r="G45" i="18"/>
  <c r="O45" i="18"/>
  <c r="W45" i="18"/>
  <c r="Z25" i="15"/>
  <c r="C44" i="11"/>
  <c r="C45" i="11" s="1"/>
  <c r="K44" i="11"/>
  <c r="K45" i="11" s="1"/>
  <c r="S44" i="11"/>
  <c r="S45" i="11" s="1"/>
  <c r="E45" i="8"/>
  <c r="M45" i="8"/>
  <c r="X26" i="28"/>
  <c r="H45" i="27"/>
  <c r="AA45" i="25"/>
  <c r="Q45" i="20"/>
  <c r="M45" i="18"/>
  <c r="Q44" i="18"/>
  <c r="Q45" i="18" s="1"/>
  <c r="K26" i="12"/>
  <c r="D26" i="1"/>
  <c r="L26" i="1"/>
  <c r="T26" i="1"/>
  <c r="J45" i="26"/>
  <c r="R45" i="26"/>
  <c r="Y44" i="24"/>
  <c r="H45" i="23"/>
  <c r="P45" i="23"/>
  <c r="D26" i="22"/>
  <c r="D45" i="22" s="1"/>
  <c r="T26" i="22"/>
  <c r="T45" i="22" s="1"/>
  <c r="M45" i="21"/>
  <c r="U45" i="21"/>
  <c r="X44" i="20"/>
  <c r="Z44" i="20" s="1"/>
  <c r="Z37" i="20"/>
  <c r="P44" i="20"/>
  <c r="Z50" i="19"/>
  <c r="N44" i="17"/>
  <c r="V44" i="17"/>
  <c r="AA45" i="10"/>
  <c r="O44" i="4"/>
  <c r="O44" i="3"/>
  <c r="W44" i="3"/>
  <c r="W45" i="3" s="1"/>
  <c r="C26" i="12"/>
  <c r="K44" i="10"/>
  <c r="K45" i="10" s="1"/>
  <c r="O26" i="5"/>
  <c r="D26" i="28"/>
  <c r="D45" i="28" s="1"/>
  <c r="L26" i="28"/>
  <c r="L45" i="28" s="1"/>
  <c r="T26" i="28"/>
  <c r="D26" i="27"/>
  <c r="D45" i="27" s="1"/>
  <c r="L26" i="27"/>
  <c r="L45" i="27" s="1"/>
  <c r="T26" i="27"/>
  <c r="C26" i="26"/>
  <c r="K26" i="26"/>
  <c r="G45" i="24"/>
  <c r="W45" i="24"/>
  <c r="E45" i="22"/>
  <c r="M45" i="22"/>
  <c r="U45" i="22"/>
  <c r="M45" i="20"/>
  <c r="U45" i="20"/>
  <c r="L45" i="19"/>
  <c r="Z13" i="11"/>
  <c r="Z25" i="11"/>
  <c r="K26" i="8"/>
  <c r="K45" i="8" s="1"/>
  <c r="AA26" i="8"/>
  <c r="Y26" i="7"/>
  <c r="G44" i="5"/>
  <c r="G45" i="5" s="1"/>
  <c r="O44" i="5"/>
  <c r="O45" i="5" s="1"/>
  <c r="X44" i="4"/>
  <c r="Z44" i="4" s="1"/>
  <c r="Z37" i="4"/>
  <c r="P45" i="28"/>
  <c r="G26" i="26"/>
  <c r="G45" i="26" s="1"/>
  <c r="I45" i="22"/>
  <c r="J45" i="21"/>
  <c r="F26" i="9"/>
  <c r="F45" i="1"/>
  <c r="N45" i="1"/>
  <c r="V45" i="1"/>
  <c r="J44" i="1"/>
  <c r="J45" i="1" s="1"/>
  <c r="R44" i="1"/>
  <c r="I44" i="1"/>
  <c r="Q44" i="1"/>
  <c r="Y44" i="1"/>
  <c r="Y45" i="1" s="1"/>
  <c r="E45" i="28"/>
  <c r="U45" i="28"/>
  <c r="E45" i="27"/>
  <c r="M45" i="27"/>
  <c r="U45" i="27"/>
  <c r="X44" i="27"/>
  <c r="Z44" i="27" s="1"/>
  <c r="D45" i="26"/>
  <c r="L45" i="26"/>
  <c r="G44" i="25"/>
  <c r="G45" i="25" s="1"/>
  <c r="O44" i="25"/>
  <c r="O45" i="25" s="1"/>
  <c r="W44" i="25"/>
  <c r="W45" i="25" s="1"/>
  <c r="D44" i="24"/>
  <c r="L44" i="24"/>
  <c r="T44" i="24"/>
  <c r="X45" i="24"/>
  <c r="Z45" i="24" s="1"/>
  <c r="E44" i="23"/>
  <c r="M44" i="23"/>
  <c r="U44" i="23"/>
  <c r="O45" i="21"/>
  <c r="W45" i="21"/>
  <c r="H44" i="19"/>
  <c r="X44" i="19"/>
  <c r="E45" i="16"/>
  <c r="M45" i="16"/>
  <c r="U45" i="16"/>
  <c r="X26" i="16"/>
  <c r="X26" i="13"/>
  <c r="D26" i="8"/>
  <c r="L26" i="8"/>
  <c r="T26" i="8"/>
  <c r="J26" i="7"/>
  <c r="I26" i="6"/>
  <c r="Y26" i="6"/>
  <c r="Y45" i="6" s="1"/>
  <c r="G44" i="6"/>
  <c r="G45" i="6" s="1"/>
  <c r="W44" i="6"/>
  <c r="X44" i="5"/>
  <c r="Z44" i="5" s="1"/>
  <c r="Z37" i="5"/>
  <c r="V45" i="3"/>
  <c r="Z50" i="21"/>
  <c r="H45" i="20"/>
  <c r="P45" i="20"/>
  <c r="Z25" i="20"/>
  <c r="C26" i="19"/>
  <c r="S26" i="19"/>
  <c r="D44" i="19"/>
  <c r="D45" i="19" s="1"/>
  <c r="L44" i="19"/>
  <c r="T44" i="19"/>
  <c r="T45" i="19" s="1"/>
  <c r="I26" i="18"/>
  <c r="I45" i="18" s="1"/>
  <c r="Y26" i="18"/>
  <c r="Y45" i="18" s="1"/>
  <c r="F26" i="17"/>
  <c r="N26" i="17"/>
  <c r="V26" i="17"/>
  <c r="V45" i="17" s="1"/>
  <c r="I26" i="16"/>
  <c r="I45" i="16" s="1"/>
  <c r="Y26" i="16"/>
  <c r="Y45" i="16" s="1"/>
  <c r="D45" i="15"/>
  <c r="L45" i="15"/>
  <c r="T45" i="15"/>
  <c r="E45" i="14"/>
  <c r="M45" i="14"/>
  <c r="J45" i="13"/>
  <c r="R45" i="13"/>
  <c r="I26" i="13"/>
  <c r="Q26" i="13"/>
  <c r="Q45" i="13" s="1"/>
  <c r="F26" i="12"/>
  <c r="F45" i="12" s="1"/>
  <c r="N26" i="12"/>
  <c r="N45" i="12" s="1"/>
  <c r="V26" i="12"/>
  <c r="V45" i="12" s="1"/>
  <c r="O26" i="10"/>
  <c r="O45" i="10" s="1"/>
  <c r="H26" i="9"/>
  <c r="H45" i="9" s="1"/>
  <c r="G45" i="8"/>
  <c r="W45" i="8"/>
  <c r="D26" i="7"/>
  <c r="L26" i="7"/>
  <c r="T26" i="7"/>
  <c r="G44" i="7"/>
  <c r="G45" i="7" s="1"/>
  <c r="W44" i="7"/>
  <c r="W45" i="7" s="1"/>
  <c r="E26" i="6"/>
  <c r="E45" i="6" s="1"/>
  <c r="M26" i="6"/>
  <c r="M45" i="6" s="1"/>
  <c r="U26" i="6"/>
  <c r="U45" i="6" s="1"/>
  <c r="Z43" i="6"/>
  <c r="I44" i="5"/>
  <c r="I45" i="5" s="1"/>
  <c r="Q44" i="5"/>
  <c r="Y44" i="5"/>
  <c r="Z37" i="3"/>
  <c r="X44" i="3"/>
  <c r="Z44" i="3" s="1"/>
  <c r="C45" i="16"/>
  <c r="K45" i="16"/>
  <c r="S45" i="16"/>
  <c r="AA45" i="16"/>
  <c r="E45" i="15"/>
  <c r="M45" i="15"/>
  <c r="N44" i="15"/>
  <c r="N45" i="15" s="1"/>
  <c r="V44" i="15"/>
  <c r="V45" i="14"/>
  <c r="K45" i="13"/>
  <c r="AA45" i="13"/>
  <c r="O45" i="12"/>
  <c r="W45" i="12"/>
  <c r="Y45" i="12"/>
  <c r="Z50" i="11"/>
  <c r="P45" i="10"/>
  <c r="J45" i="9"/>
  <c r="R45" i="9"/>
  <c r="H45" i="8"/>
  <c r="P45" i="8"/>
  <c r="U45" i="7"/>
  <c r="V45" i="6"/>
  <c r="K45" i="5"/>
  <c r="S45" i="5"/>
  <c r="S45" i="3"/>
  <c r="D44" i="20"/>
  <c r="E26" i="19"/>
  <c r="E45" i="19" s="1"/>
  <c r="M26" i="19"/>
  <c r="M45" i="19" s="1"/>
  <c r="U26" i="19"/>
  <c r="U45" i="19" s="1"/>
  <c r="T26" i="18"/>
  <c r="T45" i="18" s="1"/>
  <c r="N44" i="18"/>
  <c r="D26" i="16"/>
  <c r="D45" i="16" s="1"/>
  <c r="L26" i="16"/>
  <c r="L45" i="16" s="1"/>
  <c r="T26" i="16"/>
  <c r="T45" i="16" s="1"/>
  <c r="N44" i="16"/>
  <c r="N45" i="16" s="1"/>
  <c r="F26" i="15"/>
  <c r="F45" i="15" s="1"/>
  <c r="N26" i="15"/>
  <c r="V26" i="15"/>
  <c r="D26" i="13"/>
  <c r="D45" i="13" s="1"/>
  <c r="L26" i="13"/>
  <c r="L45" i="13" s="1"/>
  <c r="T26" i="13"/>
  <c r="T45" i="13" s="1"/>
  <c r="E44" i="13"/>
  <c r="Z50" i="13"/>
  <c r="X26" i="12"/>
  <c r="Z26" i="12" s="1"/>
  <c r="AA44" i="12"/>
  <c r="AA45" i="12" s="1"/>
  <c r="C26" i="9"/>
  <c r="K26" i="9"/>
  <c r="S26" i="9"/>
  <c r="X44" i="9"/>
  <c r="Z44" i="9" s="1"/>
  <c r="P44" i="8"/>
  <c r="O44" i="8"/>
  <c r="O45" i="8" s="1"/>
  <c r="F26" i="7"/>
  <c r="F45" i="7" s="1"/>
  <c r="N26" i="7"/>
  <c r="N45" i="7" s="1"/>
  <c r="V26" i="7"/>
  <c r="V45" i="7" s="1"/>
  <c r="J44" i="7"/>
  <c r="R44" i="7"/>
  <c r="R45" i="7" s="1"/>
  <c r="G26" i="6"/>
  <c r="O26" i="6"/>
  <c r="W26" i="6"/>
  <c r="D45" i="5"/>
  <c r="L45" i="5"/>
  <c r="T45" i="5"/>
  <c r="C44" i="5"/>
  <c r="C45" i="5" s="1"/>
  <c r="K44" i="5"/>
  <c r="S44" i="5"/>
  <c r="C44" i="4"/>
  <c r="K44" i="4"/>
  <c r="K45" i="4" s="1"/>
  <c r="S44" i="4"/>
  <c r="Z50" i="2"/>
  <c r="F44" i="14"/>
  <c r="N44" i="14"/>
  <c r="N45" i="14" s="1"/>
  <c r="E45" i="13"/>
  <c r="F44" i="13"/>
  <c r="V44" i="13"/>
  <c r="C44" i="12"/>
  <c r="C45" i="12" s="1"/>
  <c r="K44" i="12"/>
  <c r="K45" i="12" s="1"/>
  <c r="S44" i="12"/>
  <c r="S45" i="12" s="1"/>
  <c r="F26" i="11"/>
  <c r="F45" i="11" s="1"/>
  <c r="N26" i="11"/>
  <c r="N45" i="11" s="1"/>
  <c r="V26" i="11"/>
  <c r="V45" i="11" s="1"/>
  <c r="E45" i="5"/>
  <c r="J26" i="3"/>
  <c r="J45" i="3" s="1"/>
  <c r="J26" i="2"/>
  <c r="J45" i="2" s="1"/>
  <c r="R26" i="2"/>
  <c r="R45" i="2" s="1"/>
  <c r="D26" i="20"/>
  <c r="D45" i="20" s="1"/>
  <c r="L26" i="20"/>
  <c r="L45" i="20" s="1"/>
  <c r="T26" i="20"/>
  <c r="T45" i="20" s="1"/>
  <c r="F44" i="20"/>
  <c r="F45" i="20" s="1"/>
  <c r="V44" i="20"/>
  <c r="V45" i="20" s="1"/>
  <c r="G26" i="19"/>
  <c r="O26" i="19"/>
  <c r="W26" i="19"/>
  <c r="P44" i="19"/>
  <c r="P45" i="19" s="1"/>
  <c r="F26" i="18"/>
  <c r="N26" i="18"/>
  <c r="V26" i="18"/>
  <c r="V45" i="18" s="1"/>
  <c r="Y26" i="17"/>
  <c r="Y45" i="17" s="1"/>
  <c r="F26" i="16"/>
  <c r="N26" i="16"/>
  <c r="V26" i="16"/>
  <c r="V45" i="16" s="1"/>
  <c r="Z50" i="16"/>
  <c r="G45" i="14"/>
  <c r="O45" i="14"/>
  <c r="W45" i="14"/>
  <c r="F26" i="13"/>
  <c r="F45" i="13" s="1"/>
  <c r="N26" i="13"/>
  <c r="V26" i="13"/>
  <c r="D45" i="12"/>
  <c r="L45" i="12"/>
  <c r="T45" i="12"/>
  <c r="Y45" i="11"/>
  <c r="C45" i="10"/>
  <c r="C26" i="8"/>
  <c r="S26" i="8"/>
  <c r="J44" i="8"/>
  <c r="R44" i="8"/>
  <c r="R45" i="8" s="1"/>
  <c r="X44" i="8"/>
  <c r="Z44" i="8" s="1"/>
  <c r="D44" i="7"/>
  <c r="L44" i="7"/>
  <c r="T44" i="7"/>
  <c r="T45" i="7" s="1"/>
  <c r="F45" i="5"/>
  <c r="V45" i="5"/>
  <c r="E44" i="5"/>
  <c r="M44" i="5"/>
  <c r="M45" i="5" s="1"/>
  <c r="U44" i="5"/>
  <c r="U45" i="5" s="1"/>
  <c r="N45" i="4"/>
  <c r="E44" i="4"/>
  <c r="E45" i="4" s="1"/>
  <c r="M44" i="4"/>
  <c r="M45" i="4" s="1"/>
  <c r="U44" i="4"/>
  <c r="U45" i="4" s="1"/>
  <c r="C45" i="3"/>
  <c r="G44" i="2"/>
  <c r="G45" i="2" s="1"/>
  <c r="O44" i="2"/>
  <c r="O45" i="2" s="1"/>
  <c r="W44" i="2"/>
  <c r="W45" i="2" s="1"/>
  <c r="E45" i="1"/>
  <c r="M45" i="1"/>
  <c r="U45" i="1"/>
  <c r="S45" i="1"/>
  <c r="T45" i="28"/>
  <c r="K45" i="28"/>
  <c r="K45" i="27"/>
  <c r="X45" i="1"/>
  <c r="Z45" i="1" s="1"/>
  <c r="Z26" i="1"/>
  <c r="I45" i="1"/>
  <c r="X45" i="27"/>
  <c r="Z26" i="27"/>
  <c r="R45" i="1"/>
  <c r="I45" i="28"/>
  <c r="Q45" i="28"/>
  <c r="I45" i="27"/>
  <c r="Q45" i="27"/>
  <c r="Y45" i="27"/>
  <c r="Q45" i="1"/>
  <c r="C45" i="1"/>
  <c r="J45" i="28"/>
  <c r="R45" i="28"/>
  <c r="J45" i="27"/>
  <c r="R45" i="27"/>
  <c r="Z26" i="28"/>
  <c r="X45" i="28"/>
  <c r="D45" i="1"/>
  <c r="L45" i="1"/>
  <c r="T45" i="1"/>
  <c r="K45" i="1"/>
  <c r="C45" i="28"/>
  <c r="C45" i="27"/>
  <c r="Q45" i="25"/>
  <c r="E26" i="21"/>
  <c r="E45" i="21" s="1"/>
  <c r="R45" i="25"/>
  <c r="E45" i="24"/>
  <c r="X26" i="26"/>
  <c r="Q45" i="22"/>
  <c r="Y45" i="22"/>
  <c r="AA45" i="22"/>
  <c r="J44" i="22"/>
  <c r="R44" i="22"/>
  <c r="K45" i="19"/>
  <c r="Z26" i="14"/>
  <c r="J45" i="22"/>
  <c r="E26" i="20"/>
  <c r="E45" i="20" s="1"/>
  <c r="Y44" i="28"/>
  <c r="Z44" i="28" s="1"/>
  <c r="C45" i="22"/>
  <c r="V45" i="21"/>
  <c r="F45" i="8"/>
  <c r="C45" i="25"/>
  <c r="F45" i="24"/>
  <c r="N45" i="24"/>
  <c r="V45" i="24"/>
  <c r="I45" i="23"/>
  <c r="Q45" i="23"/>
  <c r="Y45" i="23"/>
  <c r="AA45" i="23"/>
  <c r="J44" i="23"/>
  <c r="R44" i="23"/>
  <c r="S45" i="21"/>
  <c r="O45" i="20"/>
  <c r="W45" i="20"/>
  <c r="I45" i="26"/>
  <c r="U45" i="24"/>
  <c r="J45" i="23"/>
  <c r="R45" i="23"/>
  <c r="K45" i="22"/>
  <c r="X45" i="20"/>
  <c r="Z45" i="20" s="1"/>
  <c r="Z26" i="20"/>
  <c r="Z44" i="19"/>
  <c r="X44" i="16"/>
  <c r="Z44" i="16" s="1"/>
  <c r="Z37" i="16"/>
  <c r="J45" i="25"/>
  <c r="F45" i="21"/>
  <c r="V44" i="27"/>
  <c r="V45" i="27" s="1"/>
  <c r="U26" i="26"/>
  <c r="U45" i="26" s="1"/>
  <c r="E45" i="25"/>
  <c r="M45" i="25"/>
  <c r="U45" i="25"/>
  <c r="K45" i="25"/>
  <c r="C45" i="23"/>
  <c r="F45" i="22"/>
  <c r="N45" i="22"/>
  <c r="V45" i="22"/>
  <c r="L45" i="22"/>
  <c r="I45" i="21"/>
  <c r="Q45" i="21"/>
  <c r="I45" i="20"/>
  <c r="S45" i="20"/>
  <c r="C45" i="19"/>
  <c r="S45" i="19"/>
  <c r="D45" i="17"/>
  <c r="L45" i="17"/>
  <c r="Y45" i="25"/>
  <c r="N45" i="21"/>
  <c r="Z13" i="1"/>
  <c r="Z13" i="28"/>
  <c r="Z13" i="27"/>
  <c r="I45" i="24"/>
  <c r="Y45" i="24"/>
  <c r="S45" i="22"/>
  <c r="X45" i="21"/>
  <c r="Z45" i="21" s="1"/>
  <c r="X45" i="16"/>
  <c r="Z45" i="16" s="1"/>
  <c r="Z26" i="16"/>
  <c r="Y45" i="26"/>
  <c r="I45" i="25"/>
  <c r="R45" i="22"/>
  <c r="Z13" i="26"/>
  <c r="M45" i="24"/>
  <c r="X44" i="18"/>
  <c r="Z44" i="18" s="1"/>
  <c r="Z37" i="18"/>
  <c r="Y26" i="13"/>
  <c r="Y45" i="13" s="1"/>
  <c r="Z25" i="13"/>
  <c r="W26" i="26"/>
  <c r="W45" i="26" s="1"/>
  <c r="S45" i="25"/>
  <c r="X45" i="25"/>
  <c r="Z45" i="25" s="1"/>
  <c r="J45" i="24"/>
  <c r="R45" i="24"/>
  <c r="E45" i="23"/>
  <c r="M45" i="23"/>
  <c r="U45" i="23"/>
  <c r="K45" i="23"/>
  <c r="C45" i="21"/>
  <c r="Z44" i="21"/>
  <c r="AA45" i="20"/>
  <c r="J44" i="20"/>
  <c r="J45" i="20" s="1"/>
  <c r="R44" i="20"/>
  <c r="R45" i="20" s="1"/>
  <c r="Q45" i="14"/>
  <c r="V45" i="19"/>
  <c r="H45" i="19"/>
  <c r="AA45" i="19"/>
  <c r="P45" i="18"/>
  <c r="P45" i="16"/>
  <c r="C45" i="14"/>
  <c r="K45" i="14"/>
  <c r="S45" i="14"/>
  <c r="AA45" i="14"/>
  <c r="X44" i="14"/>
  <c r="Z44" i="14" s="1"/>
  <c r="Z37" i="14"/>
  <c r="R45" i="12"/>
  <c r="T45" i="10"/>
  <c r="X45" i="10"/>
  <c r="Z45" i="10" s="1"/>
  <c r="Z26" i="10"/>
  <c r="J26" i="18"/>
  <c r="J45" i="18" s="1"/>
  <c r="R26" i="18"/>
  <c r="R45" i="18" s="1"/>
  <c r="F45" i="17"/>
  <c r="N45" i="17"/>
  <c r="J26" i="16"/>
  <c r="J45" i="16" s="1"/>
  <c r="R26" i="16"/>
  <c r="R45" i="16" s="1"/>
  <c r="V45" i="15"/>
  <c r="F45" i="14"/>
  <c r="S45" i="13"/>
  <c r="X44" i="13"/>
  <c r="Z44" i="13" s="1"/>
  <c r="Z37" i="13"/>
  <c r="I45" i="14"/>
  <c r="Z25" i="19"/>
  <c r="G44" i="19"/>
  <c r="G45" i="19" s="1"/>
  <c r="O44" i="19"/>
  <c r="O45" i="19" s="1"/>
  <c r="W44" i="19"/>
  <c r="D26" i="18"/>
  <c r="D45" i="18" s="1"/>
  <c r="L26" i="18"/>
  <c r="L45" i="18" s="1"/>
  <c r="Q45" i="17"/>
  <c r="X44" i="17"/>
  <c r="Z44" i="17" s="1"/>
  <c r="Z37" i="17"/>
  <c r="Q45" i="15"/>
  <c r="X44" i="15"/>
  <c r="Z44" i="15" s="1"/>
  <c r="Z37" i="15"/>
  <c r="C45" i="9"/>
  <c r="Z13" i="25"/>
  <c r="Z13" i="24"/>
  <c r="Z13" i="23"/>
  <c r="Z13" i="22"/>
  <c r="Z13" i="21"/>
  <c r="Z13" i="20"/>
  <c r="X45" i="19"/>
  <c r="Z26" i="19"/>
  <c r="H45" i="18"/>
  <c r="H45" i="16"/>
  <c r="X45" i="15"/>
  <c r="Z45" i="15" s="1"/>
  <c r="Z26" i="15"/>
  <c r="N45" i="13"/>
  <c r="V45" i="13"/>
  <c r="H45" i="13"/>
  <c r="X45" i="11"/>
  <c r="Z45" i="11" s="1"/>
  <c r="Z26" i="11"/>
  <c r="I44" i="19"/>
  <c r="I45" i="19" s="1"/>
  <c r="Q44" i="19"/>
  <c r="Q45" i="19" s="1"/>
  <c r="Y44" i="19"/>
  <c r="Y45" i="19" s="1"/>
  <c r="F45" i="18"/>
  <c r="N45" i="18"/>
  <c r="J26" i="17"/>
  <c r="J45" i="17" s="1"/>
  <c r="R26" i="17"/>
  <c r="R45" i="17" s="1"/>
  <c r="F45" i="16"/>
  <c r="J26" i="15"/>
  <c r="J45" i="15" s="1"/>
  <c r="R26" i="15"/>
  <c r="R45" i="15" s="1"/>
  <c r="J26" i="14"/>
  <c r="J45" i="14" s="1"/>
  <c r="R26" i="14"/>
  <c r="R45" i="14" s="1"/>
  <c r="Q45" i="12"/>
  <c r="X45" i="12"/>
  <c r="Z45" i="12" s="1"/>
  <c r="R45" i="11"/>
  <c r="G45" i="13"/>
  <c r="O45" i="13"/>
  <c r="W45" i="13"/>
  <c r="I26" i="9"/>
  <c r="I45" i="9" s="1"/>
  <c r="Q26" i="9"/>
  <c r="Q45" i="9" s="1"/>
  <c r="Y26" i="9"/>
  <c r="Y45" i="9" s="1"/>
  <c r="C45" i="4"/>
  <c r="H45" i="3"/>
  <c r="X45" i="3"/>
  <c r="Z45" i="3" s="1"/>
  <c r="Z26" i="3"/>
  <c r="Y45" i="2"/>
  <c r="Z26" i="2"/>
  <c r="I44" i="13"/>
  <c r="I45" i="13" s="1"/>
  <c r="M45" i="12"/>
  <c r="M45" i="11"/>
  <c r="M45" i="10"/>
  <c r="D45" i="9"/>
  <c r="V45" i="9"/>
  <c r="H44" i="7"/>
  <c r="H45" i="7" s="1"/>
  <c r="X44" i="7"/>
  <c r="Z44" i="7" s="1"/>
  <c r="F45" i="4"/>
  <c r="AA26" i="2"/>
  <c r="AA45" i="2" s="1"/>
  <c r="I45" i="10"/>
  <c r="Q45" i="10"/>
  <c r="Y45" i="10"/>
  <c r="F45" i="9"/>
  <c r="X45" i="8"/>
  <c r="Z45" i="8" s="1"/>
  <c r="Z26" i="8"/>
  <c r="X44" i="6"/>
  <c r="Z44" i="6" s="1"/>
  <c r="Z37" i="6"/>
  <c r="U45" i="3"/>
  <c r="O45" i="7"/>
  <c r="J45" i="7"/>
  <c r="W45" i="6"/>
  <c r="X44" i="2"/>
  <c r="Z44" i="2" s="1"/>
  <c r="Z37" i="2"/>
  <c r="E45" i="12"/>
  <c r="U45" i="12"/>
  <c r="E45" i="11"/>
  <c r="U45" i="11"/>
  <c r="E45" i="10"/>
  <c r="U45" i="10"/>
  <c r="P26" i="9"/>
  <c r="P45" i="9" s="1"/>
  <c r="X26" i="9"/>
  <c r="C45" i="8"/>
  <c r="S45" i="8"/>
  <c r="Z26" i="6"/>
  <c r="O45" i="3"/>
  <c r="D44" i="9"/>
  <c r="L44" i="9"/>
  <c r="L45" i="9" s="1"/>
  <c r="T44" i="9"/>
  <c r="T45" i="9" s="1"/>
  <c r="I45" i="8"/>
  <c r="AA45" i="8"/>
  <c r="I45" i="7"/>
  <c r="Y45" i="7"/>
  <c r="Y45" i="5"/>
  <c r="AA45" i="4"/>
  <c r="P45" i="7"/>
  <c r="J45" i="5"/>
  <c r="P45" i="4"/>
  <c r="X45" i="4"/>
  <c r="Z45" i="4" s="1"/>
  <c r="Q45" i="7"/>
  <c r="I45" i="6"/>
  <c r="R45" i="4"/>
  <c r="I45" i="2"/>
  <c r="D45" i="7"/>
  <c r="L45" i="7"/>
  <c r="H45" i="5"/>
  <c r="P45" i="5"/>
  <c r="X45" i="5"/>
  <c r="Z45" i="5" s="1"/>
  <c r="Q45" i="5"/>
  <c r="S45" i="4"/>
  <c r="D45" i="3"/>
  <c r="L45" i="3"/>
  <c r="T45" i="3"/>
  <c r="Z37" i="12"/>
  <c r="Z37" i="11"/>
  <c r="Z37" i="10"/>
  <c r="D45" i="8"/>
  <c r="L45" i="8"/>
  <c r="T45" i="8"/>
  <c r="H45" i="6"/>
  <c r="P45" i="6"/>
  <c r="R45" i="5"/>
  <c r="Y45" i="4"/>
  <c r="I45" i="3"/>
  <c r="C44" i="9"/>
  <c r="K44" i="9"/>
  <c r="S44" i="9"/>
  <c r="S45" i="9" s="1"/>
  <c r="AA44" i="9"/>
  <c r="AA45" i="9" s="1"/>
  <c r="I44" i="8"/>
  <c r="Q44" i="8"/>
  <c r="Q45" i="8" s="1"/>
  <c r="Y44" i="8"/>
  <c r="Y45" i="8" s="1"/>
  <c r="Q45" i="6"/>
  <c r="D45" i="4"/>
  <c r="L45" i="4"/>
  <c r="T45" i="4"/>
  <c r="Z26" i="4"/>
  <c r="I44" i="4"/>
  <c r="I45" i="4" s="1"/>
  <c r="Q44" i="4"/>
  <c r="Q45" i="4" s="1"/>
  <c r="Y44" i="4"/>
  <c r="H45" i="2"/>
  <c r="P45" i="2"/>
  <c r="X45" i="2"/>
  <c r="Z45" i="2" s="1"/>
  <c r="Q45" i="2"/>
  <c r="Z13" i="5"/>
  <c r="Z13" i="4"/>
  <c r="Z13" i="3"/>
  <c r="Z13" i="2"/>
  <c r="W45" i="19" l="1"/>
  <c r="Z26" i="18"/>
  <c r="Y45" i="28"/>
  <c r="Z45" i="28" s="1"/>
  <c r="D45" i="24"/>
  <c r="K45" i="9"/>
  <c r="X45" i="18"/>
  <c r="Z45" i="18" s="1"/>
  <c r="Z26" i="17"/>
  <c r="Z26" i="13"/>
  <c r="K45" i="26"/>
  <c r="C45" i="26"/>
  <c r="T45" i="27"/>
  <c r="T45" i="24"/>
  <c r="E45" i="26"/>
  <c r="X45" i="17"/>
  <c r="Z45" i="17" s="1"/>
  <c r="X45" i="9"/>
  <c r="Z45" i="9" s="1"/>
  <c r="Z26" i="9"/>
  <c r="X45" i="6"/>
  <c r="Z45" i="6" s="1"/>
  <c r="Z45" i="19"/>
  <c r="X45" i="13"/>
  <c r="Z45" i="13" s="1"/>
  <c r="Z26" i="26"/>
  <c r="X45" i="26"/>
  <c r="Z45" i="26" s="1"/>
  <c r="Z45" i="27"/>
  <c r="X45" i="14"/>
  <c r="Z45" i="14" s="1"/>
  <c r="X45" i="7"/>
  <c r="Z45" i="7" s="1"/>
</calcChain>
</file>

<file path=xl/sharedStrings.xml><?xml version="1.0" encoding="utf-8"?>
<sst xmlns="http://schemas.openxmlformats.org/spreadsheetml/2006/main" count="3640" uniqueCount="107">
  <si>
    <t>Limpopo: Greater Giyani (LIM331) - Table C6 Quarterly Budget Statement - Financial Position ( Waste water management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</si>
  <si>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</si>
  <si>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</si>
  <si>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</si>
  <si>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</si>
  <si>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</si>
  <si>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</si>
  <si>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</si>
  <si>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</si>
  <si>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</si>
  <si>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</si>
  <si>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</si>
  <si>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</si>
  <si>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</si>
  <si>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</si>
  <si>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</si>
  <si>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</si>
  <si>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</si>
  <si>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</si>
  <si>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</si>
  <si>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</si>
  <si>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</si>
  <si>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</si>
  <si>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</si>
  <si>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</si>
  <si>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</si>
  <si>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</si>
  <si>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</si>
  <si>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</si>
  <si>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</si>
  <si>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</si>
  <si>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</si>
  <si>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</si>
  <si>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</si>
  <si>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</si>
  <si>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</si>
  <si>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</si>
  <si>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</si>
  <si>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</si>
  <si>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</si>
  <si>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</si>
  <si>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</si>
  <si>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</si>
  <si>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</si>
  <si>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</si>
  <si>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</si>
  <si>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</si>
  <si>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</si>
  <si>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</si>
  <si>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</si>
  <si>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</si>
  <si>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</si>
  <si>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</si>
  <si>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</si>
  <si>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</si>
  <si>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</si>
  <si>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</si>
  <si>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</si>
  <si>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</si>
  <si>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</si>
  <si>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</si>
  <si>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</si>
  <si>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</si>
  <si>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</si>
  <si>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</si>
  <si>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</si>
  <si>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</si>
  <si>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</si>
  <si>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</si>
  <si>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</si>
  <si>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</si>
  <si>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</si>
  <si>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</si>
  <si>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</si>
  <si>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</si>
  <si>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</si>
  <si>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Limpopo: Greater Letaba (LIM332) - Table C6 Quarterly Budget Statement - Financial Position ( Waste water management                             ) for 2nd Quarter ended 31 December 2024 (Figures Finalised as at 2025/01/29)</t>
  </si>
  <si>
    <t>Limpopo: Greater Tzaneen (LIM333) - Table C6 Quarterly Budget Statement - Financial Position ( Waste water management                             ) for 2nd Quarter ended 31 December 2024 (Figures Finalised as at 2025/01/29)</t>
  </si>
  <si>
    <t>Limpopo: Ba-Phalaborwa (LIM334) - Table C6 Quarterly Budget Statement - Financial Position ( Waste water management                             ) for 2nd Quarter ended 31 December 2024 (Figures Finalised as at 2025/01/29)</t>
  </si>
  <si>
    <t>Limpopo: Maruleng (LIM335) - Table C6 Quarterly Budget Statement - Financial Position ( Waste water management                             ) for 2nd Quarter ended 31 December 2024 (Figures Finalised as at 2025/01/29)</t>
  </si>
  <si>
    <t>Limpopo: Mopani (DC33) - Table C6 Quarterly Budget Statement - Financial Position ( Waste water management                             ) for 2nd Quarter ended 31 December 2024 (Figures Finalised as at 2025/01/29)</t>
  </si>
  <si>
    <t>Limpopo: Musina (LIM341) - Table C6 Quarterly Budget Statement - Financial Position ( Waste water management                             ) for 2nd Quarter ended 31 December 2024 (Figures Finalised as at 2025/01/29)</t>
  </si>
  <si>
    <t>Limpopo: Thulamela (LIM343) - Table C6 Quarterly Budget Statement - Financial Position ( Waste water management                             ) for 2nd Quarter ended 31 December 2024 (Figures Finalised as at 2025/01/29)</t>
  </si>
  <si>
    <t>Limpopo: Makhado (LIM344) - Table C6 Quarterly Budget Statement - Financial Position ( Waste water management                             ) for 2nd Quarter ended 31 December 2024 (Figures Finalised as at 2025/01/29)</t>
  </si>
  <si>
    <t>Limpopo: Collins Chabane (LIM345) - Table C6 Quarterly Budget Statement - Financial Position ( Waste water management                             ) for 2nd Quarter ended 31 December 2024 (Figures Finalised as at 2025/01/29)</t>
  </si>
  <si>
    <t>Limpopo: Vhembe (DC34) - Table C6 Quarterly Budget Statement - Financial Position ( Waste water management                             ) for 2nd Quarter ended 31 December 2024 (Figures Finalised as at 2025/01/29)</t>
  </si>
  <si>
    <t>Limpopo: Blouberg (LIM351) - Table C6 Quarterly Budget Statement - Financial Position ( Waste water management                             ) for 2nd Quarter ended 31 December 2024 (Figures Finalised as at 2025/01/29)</t>
  </si>
  <si>
    <t>Limpopo: Molemole (LIM353) - Table C6 Quarterly Budget Statement - Financial Position ( Waste water management                             ) for 2nd Quarter ended 31 December 2024 (Figures Finalised as at 2025/01/29)</t>
  </si>
  <si>
    <t>Limpopo: Polokwane (LIM354) - Table C6 Quarterly Budget Statement - Financial Position ( Waste water management                             ) for 2nd Quarter ended 31 December 2024 (Figures Finalised as at 2025/01/29)</t>
  </si>
  <si>
    <t>Limpopo: Lepelle-Nkumpi (LIM355) - Table C6 Quarterly Budget Statement - Financial Position ( Waste water management                             ) for 2nd Quarter ended 31 December 2024 (Figures Finalised as at 2025/01/29)</t>
  </si>
  <si>
    <t>Limpopo: Capricorn (DC35) - Table C6 Quarterly Budget Statement - Financial Position ( Waste water management                             ) for 2nd Quarter ended 31 December 2024 (Figures Finalised as at 2025/01/29)</t>
  </si>
  <si>
    <t>Limpopo: Thabazimbi (LIM361) - Table C6 Quarterly Budget Statement - Financial Position ( Waste water management                             ) for 2nd Quarter ended 31 December 2024 (Figures Finalised as at 2025/01/29)</t>
  </si>
  <si>
    <t>Limpopo: Lephalale (LIM362) - Table C6 Quarterly Budget Statement - Financial Position ( Waste water management                             ) for 2nd Quarter ended 31 December 2024 (Figures Finalised as at 2025/01/29)</t>
  </si>
  <si>
    <t>Limpopo: Bela Bela (LIM366) - Table C6 Quarterly Budget Statement - Financial Position ( Waste water management                             ) for 2nd Quarter ended 31 December 2024 (Figures Finalised as at 2025/01/29)</t>
  </si>
  <si>
    <t>Limpopo: Mogalakwena (LIM367) - Table C6 Quarterly Budget Statement - Financial Position ( Waste water management                             ) for 2nd Quarter ended 31 December 2024 (Figures Finalised as at 2025/01/29)</t>
  </si>
  <si>
    <t>Limpopo: Modimolle-Mookgopong (LIM368) - Table C6 Quarterly Budget Statement - Financial Position ( Waste water management                             ) for 2nd Quarter ended 31 December 2024 (Figures Finalised as at 2025/01/29)</t>
  </si>
  <si>
    <t>Limpopo: Waterberg (DC36) - Table C6 Quarterly Budget Statement - Financial Position ( Waste water management                             ) for 2nd Quarter ended 31 December 2024 (Figures Finalised as at 2025/01/29)</t>
  </si>
  <si>
    <t>Limpopo: Ephraim Mogale (LIM471) - Table C6 Quarterly Budget Statement - Financial Position ( Waste water management                             ) for 2nd Quarter ended 31 December 2024 (Figures Finalised as at 2025/01/29)</t>
  </si>
  <si>
    <t>Limpopo: Elias Motsoaledi (LIM472) - Table C6 Quarterly Budget Statement - Financial Position ( Waste water management                             ) for 2nd Quarter ended 31 December 2024 (Figures Finalised as at 2025/01/29)</t>
  </si>
  <si>
    <t>Limpopo: Makhuduthamaga (LIM473) - Table C6 Quarterly Budget Statement - Financial Position ( Waste water management                             ) for 2nd Quarter ended 31 December 2024 (Figures Finalised as at 2025/01/29)</t>
  </si>
  <si>
    <t>Limpopo: Tubatse Fetakgomo (LIM476) - Table C6 Quarterly Budget Statement - Financial Position ( Waste water management                             ) for 2nd Quarter ended 31 December 2024 (Figures Finalised as at 2025/01/29)</t>
  </si>
  <si>
    <t>Limpopo: Sekhukhune (DC47) - Table C6 Quarterly Budget Statement - Financial Position ( Waste water management                             ) for 2nd Quarter ended 31 December 2024 (Figures Finalised as at 2025/01/29)</t>
  </si>
  <si>
    <t>Summary - Table C6 Quarterly Budget Statement - Financial Position ( Waste water management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</si>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</sst>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479063</v>
      </c>
      <c r="D6" s="18"/>
      <c r="E6" s="19">
        <v>-294123</v>
      </c>
      <c r="F6" s="20">
        <v>-294123</v>
      </c>
      <c r="G6" s="20">
        <v>537950</v>
      </c>
      <c r="H6" s="20">
        <v>63592</v>
      </c>
      <c r="I6" s="20">
        <v>1293</v>
      </c>
      <c r="J6" s="20">
        <v>602835</v>
      </c>
      <c r="K6" s="20">
        <v>134603</v>
      </c>
      <c r="L6" s="20">
        <v>40073</v>
      </c>
      <c r="M6" s="20">
        <v>47244</v>
      </c>
      <c r="N6" s="20">
        <v>221920</v>
      </c>
      <c r="O6" s="20"/>
      <c r="P6" s="20"/>
      <c r="Q6" s="20"/>
      <c r="R6" s="20"/>
      <c r="S6" s="20"/>
      <c r="T6" s="20"/>
      <c r="U6" s="20"/>
      <c r="V6" s="20"/>
      <c r="W6" s="20">
        <v>824755</v>
      </c>
      <c r="X6" s="20">
        <v>-147060</v>
      </c>
      <c r="Y6" s="20">
        <v>971815</v>
      </c>
      <c r="Z6" s="21">
        <v>-660.82891336869307</v>
      </c>
      <c r="AA6" s="22">
        <v>-294123</v>
      </c>
    </row>
    <row r="7" spans="1:27" x14ac:dyDescent="0.25">
      <c r="A7" s="23" t="s">
        <v>35</v>
      </c>
      <c r="B7" s="17" t="s">
        <v>32</v>
      </c>
      <c r="C7" s="18">
        <v>1620716</v>
      </c>
      <c r="D7" s="18"/>
      <c r="E7" s="19"/>
      <c r="F7" s="20"/>
      <c r="G7" s="20">
        <v>1620178</v>
      </c>
      <c r="H7" s="20">
        <v>975</v>
      </c>
      <c r="I7" s="20">
        <v>-437</v>
      </c>
      <c r="J7" s="20">
        <v>1620716</v>
      </c>
      <c r="K7" s="20">
        <v>-18065</v>
      </c>
      <c r="L7" s="20">
        <v>21540</v>
      </c>
      <c r="M7" s="20">
        <v>572438</v>
      </c>
      <c r="N7" s="20">
        <v>575913</v>
      </c>
      <c r="O7" s="20"/>
      <c r="P7" s="20"/>
      <c r="Q7" s="20"/>
      <c r="R7" s="20"/>
      <c r="S7" s="20"/>
      <c r="T7" s="20"/>
      <c r="U7" s="20"/>
      <c r="V7" s="20"/>
      <c r="W7" s="20">
        <v>2196629</v>
      </c>
      <c r="X7" s="20"/>
      <c r="Y7" s="20">
        <v>2196629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-1361369</v>
      </c>
      <c r="D10" s="18"/>
      <c r="E10" s="19"/>
      <c r="F10" s="20"/>
      <c r="G10" s="20">
        <v>-1384752</v>
      </c>
      <c r="H10" s="20">
        <v>-4782</v>
      </c>
      <c r="I10" s="20">
        <v>-3030</v>
      </c>
      <c r="J10" s="20">
        <v>-1392564</v>
      </c>
      <c r="K10" s="20">
        <v>-48616</v>
      </c>
      <c r="L10" s="20">
        <v>-7019</v>
      </c>
      <c r="M10" s="20">
        <v>-31398</v>
      </c>
      <c r="N10" s="20">
        <v>-87033</v>
      </c>
      <c r="O10" s="20"/>
      <c r="P10" s="20"/>
      <c r="Q10" s="20"/>
      <c r="R10" s="20"/>
      <c r="S10" s="20"/>
      <c r="T10" s="20"/>
      <c r="U10" s="20"/>
      <c r="V10" s="20"/>
      <c r="W10" s="20">
        <v>-1479597</v>
      </c>
      <c r="X10" s="20"/>
      <c r="Y10" s="20">
        <v>-1479597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-2190</v>
      </c>
      <c r="D11" s="18"/>
      <c r="E11" s="19"/>
      <c r="F11" s="20"/>
      <c r="G11" s="24">
        <v>44192</v>
      </c>
      <c r="H11" s="24"/>
      <c r="I11" s="24"/>
      <c r="J11" s="20">
        <v>44192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44192</v>
      </c>
      <c r="X11" s="20"/>
      <c r="Y11" s="24">
        <v>44192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-50296</v>
      </c>
      <c r="D12" s="18"/>
      <c r="E12" s="19"/>
      <c r="F12" s="20"/>
      <c r="G12" s="20">
        <v>-50296</v>
      </c>
      <c r="H12" s="20"/>
      <c r="I12" s="20"/>
      <c r="J12" s="20">
        <v>-50296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-50296</v>
      </c>
      <c r="X12" s="20"/>
      <c r="Y12" s="20">
        <v>-50296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685924</v>
      </c>
      <c r="D13" s="29">
        <f>SUM(D6:D12)</f>
        <v>0</v>
      </c>
      <c r="E13" s="30">
        <f t="shared" si="0"/>
        <v>-294123</v>
      </c>
      <c r="F13" s="31">
        <f t="shared" si="0"/>
        <v>-294123</v>
      </c>
      <c r="G13" s="31">
        <f t="shared" si="0"/>
        <v>767272</v>
      </c>
      <c r="H13" s="31">
        <f t="shared" si="0"/>
        <v>59785</v>
      </c>
      <c r="I13" s="31">
        <f t="shared" si="0"/>
        <v>-2174</v>
      </c>
      <c r="J13" s="31">
        <f t="shared" si="0"/>
        <v>824883</v>
      </c>
      <c r="K13" s="31">
        <f t="shared" si="0"/>
        <v>67922</v>
      </c>
      <c r="L13" s="31">
        <f t="shared" si="0"/>
        <v>54594</v>
      </c>
      <c r="M13" s="31">
        <f t="shared" si="0"/>
        <v>588284</v>
      </c>
      <c r="N13" s="31">
        <f t="shared" si="0"/>
        <v>710800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1535683</v>
      </c>
      <c r="X13" s="31">
        <f t="shared" si="0"/>
        <v>-147060</v>
      </c>
      <c r="Y13" s="31">
        <f t="shared" si="0"/>
        <v>1682743</v>
      </c>
      <c r="Z13" s="32">
        <f>+IF(X13&lt;&gt;0,+(Y13/X13)*100,0)</f>
        <v>-1144.2560859513123</v>
      </c>
      <c r="AA13" s="33">
        <f>SUM(AA6:AA12)</f>
        <v>-294123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685924</v>
      </c>
      <c r="D26" s="29">
        <f>+D13+D25</f>
        <v>0</v>
      </c>
      <c r="E26" s="30">
        <f t="shared" si="2"/>
        <v>-294123</v>
      </c>
      <c r="F26" s="31">
        <f t="shared" si="2"/>
        <v>-294123</v>
      </c>
      <c r="G26" s="31">
        <f t="shared" si="2"/>
        <v>767272</v>
      </c>
      <c r="H26" s="31">
        <f t="shared" si="2"/>
        <v>59785</v>
      </c>
      <c r="I26" s="31">
        <f t="shared" si="2"/>
        <v>-2174</v>
      </c>
      <c r="J26" s="31">
        <f t="shared" si="2"/>
        <v>824883</v>
      </c>
      <c r="K26" s="31">
        <f t="shared" si="2"/>
        <v>67922</v>
      </c>
      <c r="L26" s="31">
        <f t="shared" si="2"/>
        <v>54594</v>
      </c>
      <c r="M26" s="31">
        <f t="shared" si="2"/>
        <v>588284</v>
      </c>
      <c r="N26" s="31">
        <f t="shared" si="2"/>
        <v>710800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1535683</v>
      </c>
      <c r="X26" s="31">
        <f t="shared" si="2"/>
        <v>-147060</v>
      </c>
      <c r="Y26" s="31">
        <f t="shared" si="2"/>
        <v>1682743</v>
      </c>
      <c r="Z26" s="32">
        <f>+IF(X26&lt;&gt;0,+(Y26/X26)*100,0)</f>
        <v>-1144.2560859513123</v>
      </c>
      <c r="AA26" s="33">
        <f>+AA13+AA25</f>
        <v>-294123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-816</v>
      </c>
      <c r="D31" s="18"/>
      <c r="E31" s="19"/>
      <c r="F31" s="20"/>
      <c r="G31" s="20">
        <v>-816</v>
      </c>
      <c r="H31" s="20"/>
      <c r="I31" s="20"/>
      <c r="J31" s="20">
        <v>-816</v>
      </c>
      <c r="K31" s="20">
        <v>-502</v>
      </c>
      <c r="L31" s="20"/>
      <c r="M31" s="20"/>
      <c r="N31" s="20">
        <v>-502</v>
      </c>
      <c r="O31" s="20"/>
      <c r="P31" s="20"/>
      <c r="Q31" s="20"/>
      <c r="R31" s="20"/>
      <c r="S31" s="20"/>
      <c r="T31" s="20"/>
      <c r="U31" s="20"/>
      <c r="V31" s="20"/>
      <c r="W31" s="20">
        <v>-1318</v>
      </c>
      <c r="X31" s="20"/>
      <c r="Y31" s="20">
        <v>-1318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75884</v>
      </c>
      <c r="D32" s="18"/>
      <c r="E32" s="19"/>
      <c r="F32" s="20"/>
      <c r="G32" s="20">
        <v>-22307</v>
      </c>
      <c r="H32" s="20">
        <v>-14028</v>
      </c>
      <c r="I32" s="20"/>
      <c r="J32" s="20">
        <v>-36335</v>
      </c>
      <c r="K32" s="20">
        <v>-21009</v>
      </c>
      <c r="L32" s="20">
        <v>-43939</v>
      </c>
      <c r="M32" s="20">
        <v>-12041</v>
      </c>
      <c r="N32" s="20">
        <v>-76989</v>
      </c>
      <c r="O32" s="20"/>
      <c r="P32" s="20"/>
      <c r="Q32" s="20"/>
      <c r="R32" s="20"/>
      <c r="S32" s="20"/>
      <c r="T32" s="20"/>
      <c r="U32" s="20"/>
      <c r="V32" s="20"/>
      <c r="W32" s="20">
        <v>-113324</v>
      </c>
      <c r="X32" s="20"/>
      <c r="Y32" s="20">
        <v>-113324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1500135</v>
      </c>
      <c r="D35" s="18"/>
      <c r="E35" s="19"/>
      <c r="F35" s="20"/>
      <c r="G35" s="20">
        <v>1869541</v>
      </c>
      <c r="H35" s="20">
        <v>77527</v>
      </c>
      <c r="I35" s="20">
        <v>76246</v>
      </c>
      <c r="J35" s="20">
        <v>2023314</v>
      </c>
      <c r="K35" s="20">
        <v>77535</v>
      </c>
      <c r="L35" s="20">
        <v>77513</v>
      </c>
      <c r="M35" s="20">
        <v>77664</v>
      </c>
      <c r="N35" s="20">
        <v>232712</v>
      </c>
      <c r="O35" s="20"/>
      <c r="P35" s="20"/>
      <c r="Q35" s="20"/>
      <c r="R35" s="20"/>
      <c r="S35" s="20"/>
      <c r="T35" s="20"/>
      <c r="U35" s="20"/>
      <c r="V35" s="20"/>
      <c r="W35" s="20">
        <v>2256026</v>
      </c>
      <c r="X35" s="20"/>
      <c r="Y35" s="20">
        <v>2256026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1575203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1846418</v>
      </c>
      <c r="H37" s="31">
        <f t="shared" si="3"/>
        <v>63499</v>
      </c>
      <c r="I37" s="31">
        <f t="shared" si="3"/>
        <v>76246</v>
      </c>
      <c r="J37" s="31">
        <f t="shared" si="3"/>
        <v>1986163</v>
      </c>
      <c r="K37" s="31">
        <f t="shared" si="3"/>
        <v>56024</v>
      </c>
      <c r="L37" s="31">
        <f t="shared" si="3"/>
        <v>33574</v>
      </c>
      <c r="M37" s="31">
        <f t="shared" si="3"/>
        <v>65623</v>
      </c>
      <c r="N37" s="31">
        <f t="shared" si="3"/>
        <v>155221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2141384</v>
      </c>
      <c r="X37" s="31">
        <f t="shared" si="3"/>
        <v>0</v>
      </c>
      <c r="Y37" s="31">
        <f t="shared" si="3"/>
        <v>2141384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1575203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1846418</v>
      </c>
      <c r="H44" s="31">
        <f t="shared" si="5"/>
        <v>63499</v>
      </c>
      <c r="I44" s="31">
        <f t="shared" si="5"/>
        <v>76246</v>
      </c>
      <c r="J44" s="31">
        <f t="shared" si="5"/>
        <v>1986163</v>
      </c>
      <c r="K44" s="31">
        <f t="shared" si="5"/>
        <v>56024</v>
      </c>
      <c r="L44" s="31">
        <f t="shared" si="5"/>
        <v>33574</v>
      </c>
      <c r="M44" s="31">
        <f t="shared" si="5"/>
        <v>65623</v>
      </c>
      <c r="N44" s="31">
        <f t="shared" si="5"/>
        <v>155221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2141384</v>
      </c>
      <c r="X44" s="31">
        <f t="shared" si="5"/>
        <v>0</v>
      </c>
      <c r="Y44" s="31">
        <f t="shared" si="5"/>
        <v>2141384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-889279</v>
      </c>
      <c r="D45" s="42">
        <f t="shared" si="6"/>
        <v>0</v>
      </c>
      <c r="E45" s="43">
        <f t="shared" si="6"/>
        <v>-294123</v>
      </c>
      <c r="F45" s="44">
        <f t="shared" si="6"/>
        <v>-294123</v>
      </c>
      <c r="G45" s="44">
        <f t="shared" si="6"/>
        <v>-1079146</v>
      </c>
      <c r="H45" s="44">
        <f t="shared" si="6"/>
        <v>-3714</v>
      </c>
      <c r="I45" s="44">
        <f t="shared" si="6"/>
        <v>-78420</v>
      </c>
      <c r="J45" s="44">
        <f t="shared" si="6"/>
        <v>-1161280</v>
      </c>
      <c r="K45" s="44">
        <f t="shared" si="6"/>
        <v>11898</v>
      </c>
      <c r="L45" s="44">
        <f t="shared" si="6"/>
        <v>21020</v>
      </c>
      <c r="M45" s="44">
        <f t="shared" si="6"/>
        <v>522661</v>
      </c>
      <c r="N45" s="44">
        <f t="shared" si="6"/>
        <v>555579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-605701</v>
      </c>
      <c r="X45" s="44">
        <f t="shared" si="6"/>
        <v>-147060</v>
      </c>
      <c r="Y45" s="44">
        <f t="shared" si="6"/>
        <v>-458641</v>
      </c>
      <c r="Z45" s="45">
        <f>+IF(X45&lt;&gt;0,+(Y45/X45)*100,0)</f>
        <v>311.87338501291987</v>
      </c>
      <c r="AA45" s="46">
        <f>+AA26-AA44</f>
        <v>-294123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-1005499</v>
      </c>
      <c r="D47" s="18"/>
      <c r="E47" s="19">
        <v>-294123</v>
      </c>
      <c r="F47" s="20">
        <v>-294123</v>
      </c>
      <c r="G47" s="20">
        <v>-232874</v>
      </c>
      <c r="H47" s="20">
        <v>-777407</v>
      </c>
      <c r="I47" s="20">
        <v>1753</v>
      </c>
      <c r="J47" s="20">
        <v>-1008528</v>
      </c>
      <c r="K47" s="20">
        <v>-45586</v>
      </c>
      <c r="L47" s="20">
        <v>48616</v>
      </c>
      <c r="M47" s="20">
        <v>426453</v>
      </c>
      <c r="N47" s="20">
        <v>429483</v>
      </c>
      <c r="O47" s="20"/>
      <c r="P47" s="20"/>
      <c r="Q47" s="20"/>
      <c r="R47" s="20"/>
      <c r="S47" s="20"/>
      <c r="T47" s="20"/>
      <c r="U47" s="20"/>
      <c r="V47" s="20"/>
      <c r="W47" s="20">
        <v>-579045</v>
      </c>
      <c r="X47" s="20">
        <v>-147060</v>
      </c>
      <c r="Y47" s="20">
        <v>-431985</v>
      </c>
      <c r="Z47" s="47">
        <v>293.74745002039987</v>
      </c>
      <c r="AA47" s="22">
        <v>-294123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-1005499</v>
      </c>
      <c r="D50" s="50">
        <f t="shared" ref="D50:Y50" si="7">SUM(D47:D49)</f>
        <v>0</v>
      </c>
      <c r="E50" s="51">
        <f t="shared" si="7"/>
        <v>-294123</v>
      </c>
      <c r="F50" s="52">
        <f t="shared" si="7"/>
        <v>-294123</v>
      </c>
      <c r="G50" s="52">
        <f t="shared" si="7"/>
        <v>-232874</v>
      </c>
      <c r="H50" s="52">
        <f t="shared" si="7"/>
        <v>-777407</v>
      </c>
      <c r="I50" s="52">
        <f t="shared" si="7"/>
        <v>1753</v>
      </c>
      <c r="J50" s="52">
        <f t="shared" si="7"/>
        <v>-1008528</v>
      </c>
      <c r="K50" s="52">
        <f t="shared" si="7"/>
        <v>-45586</v>
      </c>
      <c r="L50" s="52">
        <f t="shared" si="7"/>
        <v>48616</v>
      </c>
      <c r="M50" s="52">
        <f t="shared" si="7"/>
        <v>426453</v>
      </c>
      <c r="N50" s="52">
        <f t="shared" si="7"/>
        <v>429483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-579045</v>
      </c>
      <c r="X50" s="52">
        <f t="shared" si="7"/>
        <v>-147060</v>
      </c>
      <c r="Y50" s="52">
        <f t="shared" si="7"/>
        <v>-431985</v>
      </c>
      <c r="Z50" s="53">
        <f>+IF(X50&lt;&gt;0,+(Y50/X50)*100,0)</f>
        <v>293.74745002039987</v>
      </c>
      <c r="AA50" s="54">
        <f>SUM(AA47:AA49)</f>
        <v>-294123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161559</v>
      </c>
      <c r="H7" s="20">
        <v>448844</v>
      </c>
      <c r="I7" s="20">
        <v>680996</v>
      </c>
      <c r="J7" s="20">
        <v>1291399</v>
      </c>
      <c r="K7" s="20">
        <v>656823</v>
      </c>
      <c r="L7" s="20">
        <v>557340</v>
      </c>
      <c r="M7" s="20">
        <v>519597</v>
      </c>
      <c r="N7" s="20">
        <v>1733760</v>
      </c>
      <c r="O7" s="20"/>
      <c r="P7" s="20"/>
      <c r="Q7" s="20"/>
      <c r="R7" s="20"/>
      <c r="S7" s="20"/>
      <c r="T7" s="20"/>
      <c r="U7" s="20"/>
      <c r="V7" s="20"/>
      <c r="W7" s="20">
        <v>3025159</v>
      </c>
      <c r="X7" s="20"/>
      <c r="Y7" s="20">
        <v>3025159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161559</v>
      </c>
      <c r="H13" s="31">
        <f t="shared" si="0"/>
        <v>448844</v>
      </c>
      <c r="I13" s="31">
        <f t="shared" si="0"/>
        <v>680996</v>
      </c>
      <c r="J13" s="31">
        <f t="shared" si="0"/>
        <v>1291399</v>
      </c>
      <c r="K13" s="31">
        <f t="shared" si="0"/>
        <v>656823</v>
      </c>
      <c r="L13" s="31">
        <f t="shared" si="0"/>
        <v>557340</v>
      </c>
      <c r="M13" s="31">
        <f t="shared" si="0"/>
        <v>519597</v>
      </c>
      <c r="N13" s="31">
        <f t="shared" si="0"/>
        <v>1733760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3025159</v>
      </c>
      <c r="X13" s="31">
        <f t="shared" si="0"/>
        <v>0</v>
      </c>
      <c r="Y13" s="31">
        <f t="shared" si="0"/>
        <v>3025159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>
        <v>697680</v>
      </c>
      <c r="M17" s="20"/>
      <c r="N17" s="24">
        <v>697680</v>
      </c>
      <c r="O17" s="24"/>
      <c r="P17" s="24"/>
      <c r="Q17" s="20"/>
      <c r="R17" s="24"/>
      <c r="S17" s="24"/>
      <c r="T17" s="20"/>
      <c r="U17" s="24"/>
      <c r="V17" s="24"/>
      <c r="W17" s="24">
        <v>697680</v>
      </c>
      <c r="X17" s="20"/>
      <c r="Y17" s="24">
        <v>697680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697680</v>
      </c>
      <c r="M25" s="36">
        <f t="shared" si="1"/>
        <v>0</v>
      </c>
      <c r="N25" s="36">
        <f t="shared" si="1"/>
        <v>697680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697680</v>
      </c>
      <c r="X25" s="36">
        <f t="shared" si="1"/>
        <v>0</v>
      </c>
      <c r="Y25" s="36">
        <f t="shared" si="1"/>
        <v>697680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161559</v>
      </c>
      <c r="H26" s="31">
        <f t="shared" si="2"/>
        <v>448844</v>
      </c>
      <c r="I26" s="31">
        <f t="shared" si="2"/>
        <v>680996</v>
      </c>
      <c r="J26" s="31">
        <f t="shared" si="2"/>
        <v>1291399</v>
      </c>
      <c r="K26" s="31">
        <f t="shared" si="2"/>
        <v>656823</v>
      </c>
      <c r="L26" s="31">
        <f t="shared" si="2"/>
        <v>1255020</v>
      </c>
      <c r="M26" s="31">
        <f t="shared" si="2"/>
        <v>519597</v>
      </c>
      <c r="N26" s="31">
        <f t="shared" si="2"/>
        <v>2431440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3722839</v>
      </c>
      <c r="X26" s="31">
        <f t="shared" si="2"/>
        <v>0</v>
      </c>
      <c r="Y26" s="31">
        <f t="shared" si="2"/>
        <v>3722839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3216435</v>
      </c>
      <c r="F32" s="20">
        <v>3216435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1608216</v>
      </c>
      <c r="Y32" s="20">
        <v>-1608216</v>
      </c>
      <c r="Z32" s="21">
        <v>-100</v>
      </c>
      <c r="AA32" s="22">
        <v>3216435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3216435</v>
      </c>
      <c r="F37" s="31">
        <f t="shared" si="3"/>
        <v>3216435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1608216</v>
      </c>
      <c r="Y37" s="31">
        <f t="shared" si="3"/>
        <v>-1608216</v>
      </c>
      <c r="Z37" s="32">
        <f>+IF(X37&lt;&gt;0,+(Y37/X37)*100,0)</f>
        <v>-100</v>
      </c>
      <c r="AA37" s="33">
        <f>SUM(AA29:AA36)</f>
        <v>3216435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3216435</v>
      </c>
      <c r="F44" s="31">
        <f t="shared" si="5"/>
        <v>3216435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1608216</v>
      </c>
      <c r="Y44" s="31">
        <f t="shared" si="5"/>
        <v>-1608216</v>
      </c>
      <c r="Z44" s="32">
        <f>+IF(X44&lt;&gt;0,+(Y44/X44)*100,0)</f>
        <v>-100</v>
      </c>
      <c r="AA44" s="33">
        <f>+AA37+AA43</f>
        <v>3216435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-3216435</v>
      </c>
      <c r="F45" s="44">
        <f t="shared" si="6"/>
        <v>-3216435</v>
      </c>
      <c r="G45" s="44">
        <f t="shared" si="6"/>
        <v>161559</v>
      </c>
      <c r="H45" s="44">
        <f t="shared" si="6"/>
        <v>448844</v>
      </c>
      <c r="I45" s="44">
        <f t="shared" si="6"/>
        <v>680996</v>
      </c>
      <c r="J45" s="44">
        <f t="shared" si="6"/>
        <v>1291399</v>
      </c>
      <c r="K45" s="44">
        <f t="shared" si="6"/>
        <v>656823</v>
      </c>
      <c r="L45" s="44">
        <f t="shared" si="6"/>
        <v>1255020</v>
      </c>
      <c r="M45" s="44">
        <f t="shared" si="6"/>
        <v>519597</v>
      </c>
      <c r="N45" s="44">
        <f t="shared" si="6"/>
        <v>2431440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3722839</v>
      </c>
      <c r="X45" s="44">
        <f t="shared" si="6"/>
        <v>-1608216</v>
      </c>
      <c r="Y45" s="44">
        <f t="shared" si="6"/>
        <v>5331055</v>
      </c>
      <c r="Z45" s="45">
        <f>+IF(X45&lt;&gt;0,+(Y45/X45)*100,0)</f>
        <v>-331.48874280569277</v>
      </c>
      <c r="AA45" s="46">
        <f>+AA26-AA44</f>
        <v>-3216435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224675216</v>
      </c>
      <c r="D7" s="18"/>
      <c r="E7" s="19"/>
      <c r="F7" s="20"/>
      <c r="G7" s="20">
        <v>5501783</v>
      </c>
      <c r="H7" s="20">
        <v>5518450</v>
      </c>
      <c r="I7" s="20">
        <v>5524153</v>
      </c>
      <c r="J7" s="20">
        <v>16544386</v>
      </c>
      <c r="K7" s="20">
        <v>5526011</v>
      </c>
      <c r="L7" s="20">
        <v>5535001</v>
      </c>
      <c r="M7" s="20">
        <v>5541416</v>
      </c>
      <c r="N7" s="20">
        <v>16602428</v>
      </c>
      <c r="O7" s="20"/>
      <c r="P7" s="20"/>
      <c r="Q7" s="20"/>
      <c r="R7" s="20"/>
      <c r="S7" s="20"/>
      <c r="T7" s="20"/>
      <c r="U7" s="20"/>
      <c r="V7" s="20"/>
      <c r="W7" s="20">
        <v>33146814</v>
      </c>
      <c r="X7" s="20"/>
      <c r="Y7" s="20">
        <v>33146814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224675216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5501783</v>
      </c>
      <c r="H13" s="31">
        <f t="shared" si="0"/>
        <v>5518450</v>
      </c>
      <c r="I13" s="31">
        <f t="shared" si="0"/>
        <v>5524153</v>
      </c>
      <c r="J13" s="31">
        <f t="shared" si="0"/>
        <v>16544386</v>
      </c>
      <c r="K13" s="31">
        <f t="shared" si="0"/>
        <v>5526011</v>
      </c>
      <c r="L13" s="31">
        <f t="shared" si="0"/>
        <v>5535001</v>
      </c>
      <c r="M13" s="31">
        <f t="shared" si="0"/>
        <v>5541416</v>
      </c>
      <c r="N13" s="31">
        <f t="shared" si="0"/>
        <v>16602428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33146814</v>
      </c>
      <c r="X13" s="31">
        <f t="shared" si="0"/>
        <v>0</v>
      </c>
      <c r="Y13" s="31">
        <f t="shared" si="0"/>
        <v>33146814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224675216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5501783</v>
      </c>
      <c r="H26" s="31">
        <f t="shared" si="2"/>
        <v>5518450</v>
      </c>
      <c r="I26" s="31">
        <f t="shared" si="2"/>
        <v>5524153</v>
      </c>
      <c r="J26" s="31">
        <f t="shared" si="2"/>
        <v>16544386</v>
      </c>
      <c r="K26" s="31">
        <f t="shared" si="2"/>
        <v>5526011</v>
      </c>
      <c r="L26" s="31">
        <f t="shared" si="2"/>
        <v>5535001</v>
      </c>
      <c r="M26" s="31">
        <f t="shared" si="2"/>
        <v>5541416</v>
      </c>
      <c r="N26" s="31">
        <f t="shared" si="2"/>
        <v>16602428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33146814</v>
      </c>
      <c r="X26" s="31">
        <f t="shared" si="2"/>
        <v>0</v>
      </c>
      <c r="Y26" s="31">
        <f t="shared" si="2"/>
        <v>33146814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9950559</v>
      </c>
      <c r="D32" s="18"/>
      <c r="E32" s="19"/>
      <c r="F32" s="20"/>
      <c r="G32" s="20">
        <v>1883464</v>
      </c>
      <c r="H32" s="20">
        <v>1428693</v>
      </c>
      <c r="I32" s="20">
        <v>1122925</v>
      </c>
      <c r="J32" s="20">
        <v>4435082</v>
      </c>
      <c r="K32" s="20">
        <v>1537271</v>
      </c>
      <c r="L32" s="20">
        <v>1172224</v>
      </c>
      <c r="M32" s="20">
        <v>-354636</v>
      </c>
      <c r="N32" s="20">
        <v>2354859</v>
      </c>
      <c r="O32" s="20"/>
      <c r="P32" s="20"/>
      <c r="Q32" s="20"/>
      <c r="R32" s="20"/>
      <c r="S32" s="20"/>
      <c r="T32" s="20"/>
      <c r="U32" s="20"/>
      <c r="V32" s="20"/>
      <c r="W32" s="20">
        <v>6789941</v>
      </c>
      <c r="X32" s="20"/>
      <c r="Y32" s="20">
        <v>6789941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9950559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1883464</v>
      </c>
      <c r="H37" s="31">
        <f t="shared" si="3"/>
        <v>1428693</v>
      </c>
      <c r="I37" s="31">
        <f t="shared" si="3"/>
        <v>1122925</v>
      </c>
      <c r="J37" s="31">
        <f t="shared" si="3"/>
        <v>4435082</v>
      </c>
      <c r="K37" s="31">
        <f t="shared" si="3"/>
        <v>1537271</v>
      </c>
      <c r="L37" s="31">
        <f t="shared" si="3"/>
        <v>1172224</v>
      </c>
      <c r="M37" s="31">
        <f t="shared" si="3"/>
        <v>-354636</v>
      </c>
      <c r="N37" s="31">
        <f t="shared" si="3"/>
        <v>2354859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6789941</v>
      </c>
      <c r="X37" s="31">
        <f t="shared" si="3"/>
        <v>0</v>
      </c>
      <c r="Y37" s="31">
        <f t="shared" si="3"/>
        <v>6789941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9950559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1883464</v>
      </c>
      <c r="H44" s="31">
        <f t="shared" si="5"/>
        <v>1428693</v>
      </c>
      <c r="I44" s="31">
        <f t="shared" si="5"/>
        <v>1122925</v>
      </c>
      <c r="J44" s="31">
        <f t="shared" si="5"/>
        <v>4435082</v>
      </c>
      <c r="K44" s="31">
        <f t="shared" si="5"/>
        <v>1537271</v>
      </c>
      <c r="L44" s="31">
        <f t="shared" si="5"/>
        <v>1172224</v>
      </c>
      <c r="M44" s="31">
        <f t="shared" si="5"/>
        <v>-354636</v>
      </c>
      <c r="N44" s="31">
        <f t="shared" si="5"/>
        <v>2354859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6789941</v>
      </c>
      <c r="X44" s="31">
        <f t="shared" si="5"/>
        <v>0</v>
      </c>
      <c r="Y44" s="31">
        <f t="shared" si="5"/>
        <v>6789941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214724657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3618319</v>
      </c>
      <c r="H45" s="44">
        <f t="shared" si="6"/>
        <v>4089757</v>
      </c>
      <c r="I45" s="44">
        <f t="shared" si="6"/>
        <v>4401228</v>
      </c>
      <c r="J45" s="44">
        <f t="shared" si="6"/>
        <v>12109304</v>
      </c>
      <c r="K45" s="44">
        <f t="shared" si="6"/>
        <v>3988740</v>
      </c>
      <c r="L45" s="44">
        <f t="shared" si="6"/>
        <v>4362777</v>
      </c>
      <c r="M45" s="44">
        <f t="shared" si="6"/>
        <v>5896052</v>
      </c>
      <c r="N45" s="44">
        <f t="shared" si="6"/>
        <v>14247569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26356873</v>
      </c>
      <c r="X45" s="44">
        <f t="shared" si="6"/>
        <v>0</v>
      </c>
      <c r="Y45" s="44">
        <f t="shared" si="6"/>
        <v>26356873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3179936</v>
      </c>
      <c r="D6" s="18"/>
      <c r="E6" s="19"/>
      <c r="F6" s="20"/>
      <c r="G6" s="20">
        <v>3231950</v>
      </c>
      <c r="H6" s="20">
        <v>20401</v>
      </c>
      <c r="I6" s="20">
        <v>35338</v>
      </c>
      <c r="J6" s="20">
        <v>3287689</v>
      </c>
      <c r="K6" s="20">
        <v>64732</v>
      </c>
      <c r="L6" s="20">
        <v>45969</v>
      </c>
      <c r="M6" s="20">
        <v>56429</v>
      </c>
      <c r="N6" s="20">
        <v>167130</v>
      </c>
      <c r="O6" s="20"/>
      <c r="P6" s="20"/>
      <c r="Q6" s="20"/>
      <c r="R6" s="20"/>
      <c r="S6" s="20"/>
      <c r="T6" s="20"/>
      <c r="U6" s="20"/>
      <c r="V6" s="20"/>
      <c r="W6" s="20">
        <v>3454819</v>
      </c>
      <c r="X6" s="20"/>
      <c r="Y6" s="20">
        <v>3454819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2732043</v>
      </c>
      <c r="D7" s="18"/>
      <c r="E7" s="19"/>
      <c r="F7" s="20"/>
      <c r="G7" s="20">
        <v>2760020</v>
      </c>
      <c r="H7" s="20">
        <v>66456</v>
      </c>
      <c r="I7" s="20">
        <v>59394</v>
      </c>
      <c r="J7" s="20">
        <v>2885870</v>
      </c>
      <c r="K7" s="20">
        <v>17548</v>
      </c>
      <c r="L7" s="20">
        <v>39493</v>
      </c>
      <c r="M7" s="20">
        <v>30805</v>
      </c>
      <c r="N7" s="20">
        <v>87846</v>
      </c>
      <c r="O7" s="20"/>
      <c r="P7" s="20"/>
      <c r="Q7" s="20"/>
      <c r="R7" s="20"/>
      <c r="S7" s="20"/>
      <c r="T7" s="20"/>
      <c r="U7" s="20"/>
      <c r="V7" s="20"/>
      <c r="W7" s="20">
        <v>2973716</v>
      </c>
      <c r="X7" s="20"/>
      <c r="Y7" s="20">
        <v>2973716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772905</v>
      </c>
      <c r="D12" s="18"/>
      <c r="E12" s="19"/>
      <c r="F12" s="20"/>
      <c r="G12" s="20">
        <v>136</v>
      </c>
      <c r="H12" s="20"/>
      <c r="I12" s="20"/>
      <c r="J12" s="20">
        <v>136</v>
      </c>
      <c r="K12" s="20"/>
      <c r="L12" s="20">
        <v>772769</v>
      </c>
      <c r="M12" s="20"/>
      <c r="N12" s="20">
        <v>772769</v>
      </c>
      <c r="O12" s="20"/>
      <c r="P12" s="20"/>
      <c r="Q12" s="20"/>
      <c r="R12" s="20"/>
      <c r="S12" s="20"/>
      <c r="T12" s="20"/>
      <c r="U12" s="20"/>
      <c r="V12" s="20"/>
      <c r="W12" s="20">
        <v>772905</v>
      </c>
      <c r="X12" s="20"/>
      <c r="Y12" s="20">
        <v>772905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6684884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5992106</v>
      </c>
      <c r="H13" s="31">
        <f t="shared" si="0"/>
        <v>86857</v>
      </c>
      <c r="I13" s="31">
        <f t="shared" si="0"/>
        <v>94732</v>
      </c>
      <c r="J13" s="31">
        <f t="shared" si="0"/>
        <v>6173695</v>
      </c>
      <c r="K13" s="31">
        <f t="shared" si="0"/>
        <v>82280</v>
      </c>
      <c r="L13" s="31">
        <f t="shared" si="0"/>
        <v>858231</v>
      </c>
      <c r="M13" s="31">
        <f t="shared" si="0"/>
        <v>87234</v>
      </c>
      <c r="N13" s="31">
        <f t="shared" si="0"/>
        <v>1027745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7201440</v>
      </c>
      <c r="X13" s="31">
        <f t="shared" si="0"/>
        <v>0</v>
      </c>
      <c r="Y13" s="31">
        <f t="shared" si="0"/>
        <v>7201440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6684884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5992106</v>
      </c>
      <c r="H26" s="31">
        <f t="shared" si="2"/>
        <v>86857</v>
      </c>
      <c r="I26" s="31">
        <f t="shared" si="2"/>
        <v>94732</v>
      </c>
      <c r="J26" s="31">
        <f t="shared" si="2"/>
        <v>6173695</v>
      </c>
      <c r="K26" s="31">
        <f t="shared" si="2"/>
        <v>82280</v>
      </c>
      <c r="L26" s="31">
        <f t="shared" si="2"/>
        <v>858231</v>
      </c>
      <c r="M26" s="31">
        <f t="shared" si="2"/>
        <v>87234</v>
      </c>
      <c r="N26" s="31">
        <f t="shared" si="2"/>
        <v>1027745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7201440</v>
      </c>
      <c r="X26" s="31">
        <f t="shared" si="2"/>
        <v>0</v>
      </c>
      <c r="Y26" s="31">
        <f t="shared" si="2"/>
        <v>7201440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-127633</v>
      </c>
      <c r="D32" s="18"/>
      <c r="E32" s="19"/>
      <c r="F32" s="20"/>
      <c r="G32" s="20">
        <v>-129934</v>
      </c>
      <c r="H32" s="20">
        <v>-2275</v>
      </c>
      <c r="I32" s="20"/>
      <c r="J32" s="20">
        <v>-132209</v>
      </c>
      <c r="K32" s="20">
        <v>-6419</v>
      </c>
      <c r="L32" s="20">
        <v>-2842</v>
      </c>
      <c r="M32" s="20">
        <v>-2020</v>
      </c>
      <c r="N32" s="20">
        <v>-11281</v>
      </c>
      <c r="O32" s="20"/>
      <c r="P32" s="20"/>
      <c r="Q32" s="20"/>
      <c r="R32" s="20"/>
      <c r="S32" s="20"/>
      <c r="T32" s="20"/>
      <c r="U32" s="20"/>
      <c r="V32" s="20"/>
      <c r="W32" s="20">
        <v>-143490</v>
      </c>
      <c r="X32" s="20"/>
      <c r="Y32" s="20">
        <v>-143490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467046</v>
      </c>
      <c r="D35" s="18"/>
      <c r="E35" s="19"/>
      <c r="F35" s="20"/>
      <c r="G35" s="20">
        <v>474353</v>
      </c>
      <c r="H35" s="20">
        <v>7789</v>
      </c>
      <c r="I35" s="20">
        <v>7963</v>
      </c>
      <c r="J35" s="20">
        <v>490105</v>
      </c>
      <c r="K35" s="20">
        <v>7762</v>
      </c>
      <c r="L35" s="20">
        <v>7609</v>
      </c>
      <c r="M35" s="20">
        <v>7749</v>
      </c>
      <c r="N35" s="20">
        <v>23120</v>
      </c>
      <c r="O35" s="20"/>
      <c r="P35" s="20"/>
      <c r="Q35" s="20"/>
      <c r="R35" s="20"/>
      <c r="S35" s="20"/>
      <c r="T35" s="20"/>
      <c r="U35" s="20"/>
      <c r="V35" s="20"/>
      <c r="W35" s="20">
        <v>513225</v>
      </c>
      <c r="X35" s="20"/>
      <c r="Y35" s="20">
        <v>513225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339413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344419</v>
      </c>
      <c r="H37" s="31">
        <f t="shared" si="3"/>
        <v>5514</v>
      </c>
      <c r="I37" s="31">
        <f t="shared" si="3"/>
        <v>7963</v>
      </c>
      <c r="J37" s="31">
        <f t="shared" si="3"/>
        <v>357896</v>
      </c>
      <c r="K37" s="31">
        <f t="shared" si="3"/>
        <v>1343</v>
      </c>
      <c r="L37" s="31">
        <f t="shared" si="3"/>
        <v>4767</v>
      </c>
      <c r="M37" s="31">
        <f t="shared" si="3"/>
        <v>5729</v>
      </c>
      <c r="N37" s="31">
        <f t="shared" si="3"/>
        <v>11839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369735</v>
      </c>
      <c r="X37" s="31">
        <f t="shared" si="3"/>
        <v>0</v>
      </c>
      <c r="Y37" s="31">
        <f t="shared" si="3"/>
        <v>369735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339413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344419</v>
      </c>
      <c r="H44" s="31">
        <f t="shared" si="5"/>
        <v>5514</v>
      </c>
      <c r="I44" s="31">
        <f t="shared" si="5"/>
        <v>7963</v>
      </c>
      <c r="J44" s="31">
        <f t="shared" si="5"/>
        <v>357896</v>
      </c>
      <c r="K44" s="31">
        <f t="shared" si="5"/>
        <v>1343</v>
      </c>
      <c r="L44" s="31">
        <f t="shared" si="5"/>
        <v>4767</v>
      </c>
      <c r="M44" s="31">
        <f t="shared" si="5"/>
        <v>5729</v>
      </c>
      <c r="N44" s="31">
        <f t="shared" si="5"/>
        <v>11839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369735</v>
      </c>
      <c r="X44" s="31">
        <f t="shared" si="5"/>
        <v>0</v>
      </c>
      <c r="Y44" s="31">
        <f t="shared" si="5"/>
        <v>369735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6345471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5647687</v>
      </c>
      <c r="H45" s="44">
        <f t="shared" si="6"/>
        <v>81343</v>
      </c>
      <c r="I45" s="44">
        <f t="shared" si="6"/>
        <v>86769</v>
      </c>
      <c r="J45" s="44">
        <f t="shared" si="6"/>
        <v>5815799</v>
      </c>
      <c r="K45" s="44">
        <f t="shared" si="6"/>
        <v>80937</v>
      </c>
      <c r="L45" s="44">
        <f t="shared" si="6"/>
        <v>853464</v>
      </c>
      <c r="M45" s="44">
        <f t="shared" si="6"/>
        <v>81505</v>
      </c>
      <c r="N45" s="44">
        <f t="shared" si="6"/>
        <v>1015906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6831705</v>
      </c>
      <c r="X45" s="44">
        <f t="shared" si="6"/>
        <v>0</v>
      </c>
      <c r="Y45" s="44">
        <f t="shared" si="6"/>
        <v>6831705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531014</v>
      </c>
      <c r="D47" s="18"/>
      <c r="E47" s="19"/>
      <c r="F47" s="20"/>
      <c r="G47" s="20">
        <v>531014</v>
      </c>
      <c r="H47" s="20">
        <v>81343</v>
      </c>
      <c r="I47" s="20">
        <v>83730</v>
      </c>
      <c r="J47" s="20">
        <v>696087</v>
      </c>
      <c r="K47" s="20">
        <v>80935</v>
      </c>
      <c r="L47" s="20">
        <v>80139</v>
      </c>
      <c r="M47" s="20">
        <v>81505</v>
      </c>
      <c r="N47" s="20">
        <v>242579</v>
      </c>
      <c r="O47" s="20"/>
      <c r="P47" s="20"/>
      <c r="Q47" s="20"/>
      <c r="R47" s="20"/>
      <c r="S47" s="20"/>
      <c r="T47" s="20"/>
      <c r="U47" s="20"/>
      <c r="V47" s="20"/>
      <c r="W47" s="20">
        <v>938666</v>
      </c>
      <c r="X47" s="20"/>
      <c r="Y47" s="20">
        <v>938666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531014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531014</v>
      </c>
      <c r="H50" s="52">
        <f t="shared" si="7"/>
        <v>81343</v>
      </c>
      <c r="I50" s="52">
        <f t="shared" si="7"/>
        <v>83730</v>
      </c>
      <c r="J50" s="52">
        <f t="shared" si="7"/>
        <v>696087</v>
      </c>
      <c r="K50" s="52">
        <f t="shared" si="7"/>
        <v>80935</v>
      </c>
      <c r="L50" s="52">
        <f t="shared" si="7"/>
        <v>80139</v>
      </c>
      <c r="M50" s="52">
        <f t="shared" si="7"/>
        <v>81505</v>
      </c>
      <c r="N50" s="52">
        <f t="shared" si="7"/>
        <v>242579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938666</v>
      </c>
      <c r="X50" s="52">
        <f t="shared" si="7"/>
        <v>0</v>
      </c>
      <c r="Y50" s="52">
        <f t="shared" si="7"/>
        <v>938666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-29950688</v>
      </c>
      <c r="D6" s="18"/>
      <c r="E6" s="19">
        <v>-64806771</v>
      </c>
      <c r="F6" s="20">
        <v>-64806771</v>
      </c>
      <c r="G6" s="20">
        <v>-30896367</v>
      </c>
      <c r="H6" s="20"/>
      <c r="I6" s="20"/>
      <c r="J6" s="20">
        <v>-30896367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-30896367</v>
      </c>
      <c r="X6" s="20">
        <v>-44979493</v>
      </c>
      <c r="Y6" s="20">
        <v>14083126</v>
      </c>
      <c r="Z6" s="21">
        <v>-31.310103917800941</v>
      </c>
      <c r="AA6" s="22">
        <v>-64806771</v>
      </c>
    </row>
    <row r="7" spans="1:27" x14ac:dyDescent="0.25">
      <c r="A7" s="23" t="s">
        <v>35</v>
      </c>
      <c r="B7" s="17" t="s">
        <v>32</v>
      </c>
      <c r="C7" s="18">
        <v>-157650690</v>
      </c>
      <c r="D7" s="18"/>
      <c r="E7" s="19">
        <v>322712512</v>
      </c>
      <c r="F7" s="20">
        <v>322712512</v>
      </c>
      <c r="G7" s="20">
        <v>-99527884</v>
      </c>
      <c r="H7" s="20">
        <v>-27680445</v>
      </c>
      <c r="I7" s="20"/>
      <c r="J7" s="20">
        <v>-127208329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-127208329</v>
      </c>
      <c r="X7" s="20">
        <v>321829586</v>
      </c>
      <c r="Y7" s="20">
        <v>-449037915</v>
      </c>
      <c r="Z7" s="21">
        <v>-139.52661114258154</v>
      </c>
      <c r="AA7" s="22">
        <v>322712512</v>
      </c>
    </row>
    <row r="8" spans="1:27" x14ac:dyDescent="0.25">
      <c r="A8" s="23" t="s">
        <v>36</v>
      </c>
      <c r="B8" s="17" t="s">
        <v>32</v>
      </c>
      <c r="C8" s="18">
        <v>-916973</v>
      </c>
      <c r="D8" s="18"/>
      <c r="E8" s="19"/>
      <c r="F8" s="20"/>
      <c r="G8" s="20"/>
      <c r="H8" s="20">
        <v>-916973</v>
      </c>
      <c r="I8" s="20"/>
      <c r="J8" s="20">
        <v>-916973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-916973</v>
      </c>
      <c r="X8" s="20"/>
      <c r="Y8" s="20">
        <v>-916973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-7532016</v>
      </c>
      <c r="F10" s="20">
        <v>-7532016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-3766008</v>
      </c>
      <c r="Y10" s="20">
        <v>3766008</v>
      </c>
      <c r="Z10" s="21">
        <v>-100</v>
      </c>
      <c r="AA10" s="22">
        <v>-7532016</v>
      </c>
    </row>
    <row r="11" spans="1:27" x14ac:dyDescent="0.25">
      <c r="A11" s="23" t="s">
        <v>39</v>
      </c>
      <c r="B11" s="17" t="s">
        <v>32</v>
      </c>
      <c r="C11" s="18">
        <v>9007134</v>
      </c>
      <c r="D11" s="18"/>
      <c r="E11" s="19">
        <v>8635549</v>
      </c>
      <c r="F11" s="20">
        <v>8635549</v>
      </c>
      <c r="G11" s="24">
        <v>6220823</v>
      </c>
      <c r="H11" s="24">
        <v>2786310</v>
      </c>
      <c r="I11" s="24"/>
      <c r="J11" s="20">
        <v>9007133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9007133</v>
      </c>
      <c r="X11" s="20">
        <v>8635549</v>
      </c>
      <c r="Y11" s="24">
        <v>371584</v>
      </c>
      <c r="Z11" s="25">
        <v>4.3029574610716699</v>
      </c>
      <c r="AA11" s="26">
        <v>8635549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-179511217</v>
      </c>
      <c r="D13" s="29">
        <f>SUM(D6:D12)</f>
        <v>0</v>
      </c>
      <c r="E13" s="30">
        <f t="shared" si="0"/>
        <v>259009274</v>
      </c>
      <c r="F13" s="31">
        <f t="shared" si="0"/>
        <v>259009274</v>
      </c>
      <c r="G13" s="31">
        <f t="shared" si="0"/>
        <v>-124203428</v>
      </c>
      <c r="H13" s="31">
        <f t="shared" si="0"/>
        <v>-25811108</v>
      </c>
      <c r="I13" s="31">
        <f t="shared" si="0"/>
        <v>0</v>
      </c>
      <c r="J13" s="31">
        <f t="shared" si="0"/>
        <v>-150014536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-150014536</v>
      </c>
      <c r="X13" s="31">
        <f t="shared" si="0"/>
        <v>281719634</v>
      </c>
      <c r="Y13" s="31">
        <f t="shared" si="0"/>
        <v>-431734170</v>
      </c>
      <c r="Z13" s="32">
        <f>+IF(X13&lt;&gt;0,+(Y13/X13)*100,0)</f>
        <v>-153.24958501117462</v>
      </c>
      <c r="AA13" s="33">
        <f>SUM(AA6:AA12)</f>
        <v>259009274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-38902134</v>
      </c>
      <c r="D17" s="18"/>
      <c r="E17" s="19">
        <v>-38902134</v>
      </c>
      <c r="F17" s="20">
        <v>-38902134</v>
      </c>
      <c r="G17" s="24">
        <v>-38902134</v>
      </c>
      <c r="H17" s="24"/>
      <c r="I17" s="24"/>
      <c r="J17" s="20">
        <v>-38902134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-38902134</v>
      </c>
      <c r="X17" s="20">
        <v>-38902134</v>
      </c>
      <c r="Y17" s="24"/>
      <c r="Z17" s="25"/>
      <c r="AA17" s="26">
        <v>-38902134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-38902134</v>
      </c>
      <c r="D25" s="29">
        <f t="shared" ref="D25:Y25" si="1">SUM(D15:D24)</f>
        <v>0</v>
      </c>
      <c r="E25" s="35">
        <f t="shared" si="1"/>
        <v>-38902134</v>
      </c>
      <c r="F25" s="36">
        <f t="shared" si="1"/>
        <v>-38902134</v>
      </c>
      <c r="G25" s="36">
        <f t="shared" si="1"/>
        <v>-38902134</v>
      </c>
      <c r="H25" s="36">
        <f t="shared" si="1"/>
        <v>0</v>
      </c>
      <c r="I25" s="36">
        <f t="shared" si="1"/>
        <v>0</v>
      </c>
      <c r="J25" s="36">
        <f t="shared" si="1"/>
        <v>-38902134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-38902134</v>
      </c>
      <c r="X25" s="36">
        <f t="shared" si="1"/>
        <v>-38902134</v>
      </c>
      <c r="Y25" s="36">
        <f t="shared" si="1"/>
        <v>0</v>
      </c>
      <c r="Z25" s="37">
        <f>+IF(X25&lt;&gt;0,+(Y25/X25)*100,0)</f>
        <v>0</v>
      </c>
      <c r="AA25" s="38">
        <f>SUM(AA15:AA24)</f>
        <v>-38902134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-218413351</v>
      </c>
      <c r="D26" s="29">
        <f>+D13+D25</f>
        <v>0</v>
      </c>
      <c r="E26" s="30">
        <f t="shared" si="2"/>
        <v>220107140</v>
      </c>
      <c r="F26" s="31">
        <f t="shared" si="2"/>
        <v>220107140</v>
      </c>
      <c r="G26" s="31">
        <f t="shared" si="2"/>
        <v>-163105562</v>
      </c>
      <c r="H26" s="31">
        <f t="shared" si="2"/>
        <v>-25811108</v>
      </c>
      <c r="I26" s="31">
        <f t="shared" si="2"/>
        <v>0</v>
      </c>
      <c r="J26" s="31">
        <f t="shared" si="2"/>
        <v>-188916670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-188916670</v>
      </c>
      <c r="X26" s="31">
        <f t="shared" si="2"/>
        <v>242817500</v>
      </c>
      <c r="Y26" s="31">
        <f t="shared" si="2"/>
        <v>-431734170</v>
      </c>
      <c r="Z26" s="32">
        <f>+IF(X26&lt;&gt;0,+(Y26/X26)*100,0)</f>
        <v>-177.80191707764061</v>
      </c>
      <c r="AA26" s="33">
        <f>+AA13+AA25</f>
        <v>220107140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7970</v>
      </c>
      <c r="D31" s="18"/>
      <c r="E31" s="19">
        <v>7970</v>
      </c>
      <c r="F31" s="20">
        <v>7970</v>
      </c>
      <c r="G31" s="20">
        <v>7970</v>
      </c>
      <c r="H31" s="20"/>
      <c r="I31" s="20"/>
      <c r="J31" s="20">
        <v>7970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7970</v>
      </c>
      <c r="X31" s="20">
        <v>7970</v>
      </c>
      <c r="Y31" s="20"/>
      <c r="Z31" s="21"/>
      <c r="AA31" s="22">
        <v>7970</v>
      </c>
    </row>
    <row r="32" spans="1:27" x14ac:dyDescent="0.25">
      <c r="A32" s="23" t="s">
        <v>59</v>
      </c>
      <c r="B32" s="17" t="s">
        <v>32</v>
      </c>
      <c r="C32" s="18">
        <v>31992134</v>
      </c>
      <c r="D32" s="18"/>
      <c r="E32" s="19">
        <v>23062834</v>
      </c>
      <c r="F32" s="20">
        <v>23062834</v>
      </c>
      <c r="G32" s="20">
        <v>30589892</v>
      </c>
      <c r="H32" s="20">
        <v>455856</v>
      </c>
      <c r="I32" s="20">
        <v>-708</v>
      </c>
      <c r="J32" s="20">
        <v>31045040</v>
      </c>
      <c r="K32" s="20">
        <v>-708</v>
      </c>
      <c r="L32" s="20">
        <v>-708</v>
      </c>
      <c r="M32" s="20">
        <v>-708</v>
      </c>
      <c r="N32" s="20">
        <v>-2124</v>
      </c>
      <c r="O32" s="20"/>
      <c r="P32" s="20"/>
      <c r="Q32" s="20"/>
      <c r="R32" s="20"/>
      <c r="S32" s="20"/>
      <c r="T32" s="20"/>
      <c r="U32" s="20"/>
      <c r="V32" s="20"/>
      <c r="W32" s="20">
        <v>31042916</v>
      </c>
      <c r="X32" s="20">
        <v>26828842</v>
      </c>
      <c r="Y32" s="20">
        <v>4214074</v>
      </c>
      <c r="Z32" s="21">
        <v>15.707252664874616</v>
      </c>
      <c r="AA32" s="22">
        <v>23062834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880018</v>
      </c>
      <c r="D34" s="18"/>
      <c r="E34" s="19">
        <v>726056</v>
      </c>
      <c r="F34" s="20">
        <v>726056</v>
      </c>
      <c r="G34" s="20">
        <v>726056</v>
      </c>
      <c r="H34" s="20">
        <v>153963</v>
      </c>
      <c r="I34" s="20"/>
      <c r="J34" s="20">
        <v>880019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880019</v>
      </c>
      <c r="X34" s="20">
        <v>726056</v>
      </c>
      <c r="Y34" s="20">
        <v>153963</v>
      </c>
      <c r="Z34" s="21">
        <v>21.205389115991053</v>
      </c>
      <c r="AA34" s="22">
        <v>726056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70344</v>
      </c>
      <c r="F35" s="20">
        <v>70344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35172</v>
      </c>
      <c r="Y35" s="20">
        <v>-35172</v>
      </c>
      <c r="Z35" s="21">
        <v>-100</v>
      </c>
      <c r="AA35" s="22">
        <v>70344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32880122</v>
      </c>
      <c r="D37" s="29">
        <f t="shared" ref="D37:Y37" si="3">SUM(D29:D36)</f>
        <v>0</v>
      </c>
      <c r="E37" s="30">
        <f t="shared" si="3"/>
        <v>23867204</v>
      </c>
      <c r="F37" s="31">
        <f t="shared" si="3"/>
        <v>23867204</v>
      </c>
      <c r="G37" s="31">
        <f t="shared" si="3"/>
        <v>31323918</v>
      </c>
      <c r="H37" s="31">
        <f t="shared" si="3"/>
        <v>609819</v>
      </c>
      <c r="I37" s="31">
        <f t="shared" si="3"/>
        <v>-708</v>
      </c>
      <c r="J37" s="31">
        <f t="shared" si="3"/>
        <v>31933029</v>
      </c>
      <c r="K37" s="31">
        <f t="shared" si="3"/>
        <v>-708</v>
      </c>
      <c r="L37" s="31">
        <f t="shared" si="3"/>
        <v>-708</v>
      </c>
      <c r="M37" s="31">
        <f t="shared" si="3"/>
        <v>-708</v>
      </c>
      <c r="N37" s="31">
        <f t="shared" si="3"/>
        <v>-2124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31930905</v>
      </c>
      <c r="X37" s="31">
        <f t="shared" si="3"/>
        <v>27598040</v>
      </c>
      <c r="Y37" s="31">
        <f t="shared" si="3"/>
        <v>4332865</v>
      </c>
      <c r="Z37" s="32">
        <f>+IF(X37&lt;&gt;0,+(Y37/X37)*100,0)</f>
        <v>15.699901152400678</v>
      </c>
      <c r="AA37" s="33">
        <f>SUM(AA29:AA36)</f>
        <v>23867204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9377470</v>
      </c>
      <c r="D39" s="18"/>
      <c r="E39" s="19">
        <v>3527680</v>
      </c>
      <c r="F39" s="20">
        <v>3527680</v>
      </c>
      <c r="G39" s="20">
        <v>-1715820</v>
      </c>
      <c r="H39" s="20">
        <v>11263123</v>
      </c>
      <c r="I39" s="20">
        <v>100677</v>
      </c>
      <c r="J39" s="20">
        <v>9647980</v>
      </c>
      <c r="K39" s="20">
        <v>220752</v>
      </c>
      <c r="L39" s="20">
        <v>-1548374</v>
      </c>
      <c r="M39" s="20">
        <v>234942</v>
      </c>
      <c r="N39" s="20">
        <v>-1092680</v>
      </c>
      <c r="O39" s="20"/>
      <c r="P39" s="20"/>
      <c r="Q39" s="20"/>
      <c r="R39" s="20"/>
      <c r="S39" s="20"/>
      <c r="T39" s="20"/>
      <c r="U39" s="20"/>
      <c r="V39" s="20"/>
      <c r="W39" s="20">
        <v>8555300</v>
      </c>
      <c r="X39" s="20">
        <v>3527680</v>
      </c>
      <c r="Y39" s="20">
        <v>5027620</v>
      </c>
      <c r="Z39" s="21">
        <v>142.51916273584905</v>
      </c>
      <c r="AA39" s="22">
        <v>3527680</v>
      </c>
    </row>
    <row r="40" spans="1:27" x14ac:dyDescent="0.25">
      <c r="A40" s="23" t="s">
        <v>61</v>
      </c>
      <c r="B40" s="17" t="s">
        <v>32</v>
      </c>
      <c r="C40" s="18">
        <v>407000</v>
      </c>
      <c r="D40" s="18"/>
      <c r="E40" s="19">
        <v>304000</v>
      </c>
      <c r="F40" s="20">
        <v>304000</v>
      </c>
      <c r="G40" s="20">
        <v>304000</v>
      </c>
      <c r="H40" s="20">
        <v>103000</v>
      </c>
      <c r="I40" s="20"/>
      <c r="J40" s="20">
        <v>407000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407000</v>
      </c>
      <c r="X40" s="20">
        <v>304000</v>
      </c>
      <c r="Y40" s="20">
        <v>103000</v>
      </c>
      <c r="Z40" s="21">
        <v>33.881578947368425</v>
      </c>
      <c r="AA40" s="22">
        <v>304000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762000</v>
      </c>
      <c r="D42" s="18"/>
      <c r="E42" s="19">
        <v>618000</v>
      </c>
      <c r="F42" s="20">
        <v>618000</v>
      </c>
      <c r="G42" s="20">
        <v>618000</v>
      </c>
      <c r="H42" s="20">
        <v>144000</v>
      </c>
      <c r="I42" s="20"/>
      <c r="J42" s="20">
        <v>762000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762000</v>
      </c>
      <c r="X42" s="20">
        <v>618000</v>
      </c>
      <c r="Y42" s="20">
        <v>144000</v>
      </c>
      <c r="Z42" s="21">
        <v>23.300970873786408</v>
      </c>
      <c r="AA42" s="22">
        <v>618000</v>
      </c>
    </row>
    <row r="43" spans="1:27" x14ac:dyDescent="0.25">
      <c r="A43" s="27" t="s">
        <v>67</v>
      </c>
      <c r="B43" s="34" t="s">
        <v>32</v>
      </c>
      <c r="C43" s="29">
        <f>SUM(C39:C42)</f>
        <v>10546470</v>
      </c>
      <c r="D43" s="29">
        <f t="shared" ref="D43:Y43" si="4">SUM(D39:D42)</f>
        <v>0</v>
      </c>
      <c r="E43" s="35">
        <f t="shared" si="4"/>
        <v>4449680</v>
      </c>
      <c r="F43" s="36">
        <f t="shared" si="4"/>
        <v>4449680</v>
      </c>
      <c r="G43" s="36">
        <f t="shared" si="4"/>
        <v>-793820</v>
      </c>
      <c r="H43" s="36">
        <f t="shared" si="4"/>
        <v>11510123</v>
      </c>
      <c r="I43" s="36">
        <f t="shared" si="4"/>
        <v>100677</v>
      </c>
      <c r="J43" s="36">
        <f t="shared" si="4"/>
        <v>10816980</v>
      </c>
      <c r="K43" s="36">
        <f t="shared" si="4"/>
        <v>220752</v>
      </c>
      <c r="L43" s="36">
        <f t="shared" si="4"/>
        <v>-1548374</v>
      </c>
      <c r="M43" s="36">
        <f t="shared" si="4"/>
        <v>234942</v>
      </c>
      <c r="N43" s="36">
        <f t="shared" si="4"/>
        <v>-1092680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9724300</v>
      </c>
      <c r="X43" s="36">
        <f t="shared" si="4"/>
        <v>4449680</v>
      </c>
      <c r="Y43" s="36">
        <f t="shared" si="4"/>
        <v>5274620</v>
      </c>
      <c r="Z43" s="37">
        <f>+IF(X43&lt;&gt;0,+(Y43/X43)*100,0)</f>
        <v>118.53931069200483</v>
      </c>
      <c r="AA43" s="38">
        <f>SUM(AA39:AA42)</f>
        <v>4449680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43426592</v>
      </c>
      <c r="D44" s="29">
        <f>+D37+D43</f>
        <v>0</v>
      </c>
      <c r="E44" s="30">
        <f t="shared" si="5"/>
        <v>28316884</v>
      </c>
      <c r="F44" s="31">
        <f t="shared" si="5"/>
        <v>28316884</v>
      </c>
      <c r="G44" s="31">
        <f t="shared" si="5"/>
        <v>30530098</v>
      </c>
      <c r="H44" s="31">
        <f t="shared" si="5"/>
        <v>12119942</v>
      </c>
      <c r="I44" s="31">
        <f t="shared" si="5"/>
        <v>99969</v>
      </c>
      <c r="J44" s="31">
        <f t="shared" si="5"/>
        <v>42750009</v>
      </c>
      <c r="K44" s="31">
        <f t="shared" si="5"/>
        <v>220044</v>
      </c>
      <c r="L44" s="31">
        <f t="shared" si="5"/>
        <v>-1549082</v>
      </c>
      <c r="M44" s="31">
        <f t="shared" si="5"/>
        <v>234234</v>
      </c>
      <c r="N44" s="31">
        <f t="shared" si="5"/>
        <v>-1094804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41655205</v>
      </c>
      <c r="X44" s="31">
        <f t="shared" si="5"/>
        <v>32047720</v>
      </c>
      <c r="Y44" s="31">
        <f t="shared" si="5"/>
        <v>9607485</v>
      </c>
      <c r="Z44" s="32">
        <f>+IF(X44&lt;&gt;0,+(Y44/X44)*100,0)</f>
        <v>29.978684911126287</v>
      </c>
      <c r="AA44" s="33">
        <f>+AA37+AA43</f>
        <v>28316884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-261839943</v>
      </c>
      <c r="D45" s="42">
        <f t="shared" si="6"/>
        <v>0</v>
      </c>
      <c r="E45" s="43">
        <f t="shared" si="6"/>
        <v>191790256</v>
      </c>
      <c r="F45" s="44">
        <f t="shared" si="6"/>
        <v>191790256</v>
      </c>
      <c r="G45" s="44">
        <f t="shared" si="6"/>
        <v>-193635660</v>
      </c>
      <c r="H45" s="44">
        <f t="shared" si="6"/>
        <v>-37931050</v>
      </c>
      <c r="I45" s="44">
        <f t="shared" si="6"/>
        <v>-99969</v>
      </c>
      <c r="J45" s="44">
        <f t="shared" si="6"/>
        <v>-231666679</v>
      </c>
      <c r="K45" s="44">
        <f t="shared" si="6"/>
        <v>-220044</v>
      </c>
      <c r="L45" s="44">
        <f t="shared" si="6"/>
        <v>1549082</v>
      </c>
      <c r="M45" s="44">
        <f t="shared" si="6"/>
        <v>-234234</v>
      </c>
      <c r="N45" s="44">
        <f t="shared" si="6"/>
        <v>1094804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-230571875</v>
      </c>
      <c r="X45" s="44">
        <f t="shared" si="6"/>
        <v>210769780</v>
      </c>
      <c r="Y45" s="44">
        <f t="shared" si="6"/>
        <v>-441341655</v>
      </c>
      <c r="Z45" s="45">
        <f>+IF(X45&lt;&gt;0,+(Y45/X45)*100,0)</f>
        <v>-209.39513007984351</v>
      </c>
      <c r="AA45" s="46">
        <f>+AA26-AA44</f>
        <v>191790256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40291725</v>
      </c>
      <c r="D47" s="18"/>
      <c r="E47" s="19">
        <v>-52332349</v>
      </c>
      <c r="F47" s="20">
        <v>-52332349</v>
      </c>
      <c r="G47" s="20">
        <v>23609087</v>
      </c>
      <c r="H47" s="20">
        <v>4948865</v>
      </c>
      <c r="I47" s="20">
        <v>1721896</v>
      </c>
      <c r="J47" s="20">
        <v>30279848</v>
      </c>
      <c r="K47" s="20">
        <v>1057650</v>
      </c>
      <c r="L47" s="20">
        <v>3231889</v>
      </c>
      <c r="M47" s="20">
        <v>2026560</v>
      </c>
      <c r="N47" s="20">
        <v>6316099</v>
      </c>
      <c r="O47" s="20"/>
      <c r="P47" s="20"/>
      <c r="Q47" s="20"/>
      <c r="R47" s="20"/>
      <c r="S47" s="20"/>
      <c r="T47" s="20"/>
      <c r="U47" s="20"/>
      <c r="V47" s="20"/>
      <c r="W47" s="20">
        <v>36595947</v>
      </c>
      <c r="X47" s="20">
        <v>-33352825</v>
      </c>
      <c r="Y47" s="20">
        <v>69948772</v>
      </c>
      <c r="Z47" s="47">
        <v>-209.72368007807435</v>
      </c>
      <c r="AA47" s="22">
        <v>-52332349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40291725</v>
      </c>
      <c r="D50" s="50">
        <f t="shared" ref="D50:Y50" si="7">SUM(D47:D49)</f>
        <v>0</v>
      </c>
      <c r="E50" s="51">
        <f t="shared" si="7"/>
        <v>-52332349</v>
      </c>
      <c r="F50" s="52">
        <f t="shared" si="7"/>
        <v>-52332349</v>
      </c>
      <c r="G50" s="52">
        <f t="shared" si="7"/>
        <v>23609087</v>
      </c>
      <c r="H50" s="52">
        <f t="shared" si="7"/>
        <v>4948865</v>
      </c>
      <c r="I50" s="52">
        <f t="shared" si="7"/>
        <v>1721896</v>
      </c>
      <c r="J50" s="52">
        <f t="shared" si="7"/>
        <v>30279848</v>
      </c>
      <c r="K50" s="52">
        <f t="shared" si="7"/>
        <v>1057650</v>
      </c>
      <c r="L50" s="52">
        <f t="shared" si="7"/>
        <v>3231889</v>
      </c>
      <c r="M50" s="52">
        <f t="shared" si="7"/>
        <v>2026560</v>
      </c>
      <c r="N50" s="52">
        <f t="shared" si="7"/>
        <v>6316099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36595947</v>
      </c>
      <c r="X50" s="52">
        <f t="shared" si="7"/>
        <v>-33352825</v>
      </c>
      <c r="Y50" s="52">
        <f t="shared" si="7"/>
        <v>69948772</v>
      </c>
      <c r="Z50" s="53">
        <f>+IF(X50&lt;&gt;0,+(Y50/X50)*100,0)</f>
        <v>-209.72368007807435</v>
      </c>
      <c r="AA50" s="54">
        <f>SUM(AA47:AA49)</f>
        <v>-52332349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5193750</v>
      </c>
      <c r="D6" s="18"/>
      <c r="E6" s="19"/>
      <c r="F6" s="20"/>
      <c r="G6" s="20">
        <v>5349457</v>
      </c>
      <c r="H6" s="20">
        <v>-2306936</v>
      </c>
      <c r="I6" s="20">
        <v>-140727</v>
      </c>
      <c r="J6" s="20">
        <v>2901794</v>
      </c>
      <c r="K6" s="20">
        <v>241191</v>
      </c>
      <c r="L6" s="20">
        <v>135408</v>
      </c>
      <c r="M6" s="20">
        <v>127082</v>
      </c>
      <c r="N6" s="20">
        <v>503681</v>
      </c>
      <c r="O6" s="20"/>
      <c r="P6" s="20"/>
      <c r="Q6" s="20"/>
      <c r="R6" s="20"/>
      <c r="S6" s="20"/>
      <c r="T6" s="20"/>
      <c r="U6" s="20"/>
      <c r="V6" s="20"/>
      <c r="W6" s="20">
        <v>3405475</v>
      </c>
      <c r="X6" s="20"/>
      <c r="Y6" s="20">
        <v>3405475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8393605</v>
      </c>
      <c r="D7" s="18"/>
      <c r="E7" s="19"/>
      <c r="F7" s="20"/>
      <c r="G7" s="20">
        <v>8420715</v>
      </c>
      <c r="H7" s="20">
        <v>36907</v>
      </c>
      <c r="I7" s="20">
        <v>32469</v>
      </c>
      <c r="J7" s="20">
        <v>8490091</v>
      </c>
      <c r="K7" s="20">
        <v>-55327</v>
      </c>
      <c r="L7" s="20">
        <v>54101</v>
      </c>
      <c r="M7" s="20">
        <v>65838</v>
      </c>
      <c r="N7" s="20">
        <v>64612</v>
      </c>
      <c r="O7" s="20"/>
      <c r="P7" s="20"/>
      <c r="Q7" s="20"/>
      <c r="R7" s="20"/>
      <c r="S7" s="20"/>
      <c r="T7" s="20"/>
      <c r="U7" s="20"/>
      <c r="V7" s="20"/>
      <c r="W7" s="20">
        <v>8554703</v>
      </c>
      <c r="X7" s="20"/>
      <c r="Y7" s="20">
        <v>8554703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-465</v>
      </c>
      <c r="D10" s="18"/>
      <c r="E10" s="19"/>
      <c r="F10" s="20"/>
      <c r="G10" s="20">
        <v>-465</v>
      </c>
      <c r="H10" s="20"/>
      <c r="I10" s="20"/>
      <c r="J10" s="20">
        <v>-465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-465</v>
      </c>
      <c r="X10" s="20"/>
      <c r="Y10" s="20">
        <v>-465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1240493</v>
      </c>
      <c r="D11" s="18"/>
      <c r="E11" s="19"/>
      <c r="F11" s="20"/>
      <c r="G11" s="24">
        <v>1240494</v>
      </c>
      <c r="H11" s="24">
        <v>233050</v>
      </c>
      <c r="I11" s="24">
        <v>17591</v>
      </c>
      <c r="J11" s="20">
        <v>1491135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1491135</v>
      </c>
      <c r="X11" s="20"/>
      <c r="Y11" s="24">
        <v>1491135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-2020</v>
      </c>
      <c r="D12" s="18"/>
      <c r="E12" s="19"/>
      <c r="F12" s="20"/>
      <c r="G12" s="20">
        <v>-2020</v>
      </c>
      <c r="H12" s="20"/>
      <c r="I12" s="20"/>
      <c r="J12" s="20">
        <v>-2020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-2020</v>
      </c>
      <c r="X12" s="20"/>
      <c r="Y12" s="20">
        <v>-2020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14825363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15008181</v>
      </c>
      <c r="H13" s="31">
        <f t="shared" si="0"/>
        <v>-2036979</v>
      </c>
      <c r="I13" s="31">
        <f t="shared" si="0"/>
        <v>-90667</v>
      </c>
      <c r="J13" s="31">
        <f t="shared" si="0"/>
        <v>12880535</v>
      </c>
      <c r="K13" s="31">
        <f t="shared" si="0"/>
        <v>185864</v>
      </c>
      <c r="L13" s="31">
        <f t="shared" si="0"/>
        <v>189509</v>
      </c>
      <c r="M13" s="31">
        <f t="shared" si="0"/>
        <v>192920</v>
      </c>
      <c r="N13" s="31">
        <f t="shared" si="0"/>
        <v>568293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13448828</v>
      </c>
      <c r="X13" s="31">
        <f t="shared" si="0"/>
        <v>0</v>
      </c>
      <c r="Y13" s="31">
        <f t="shared" si="0"/>
        <v>13448828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4889119</v>
      </c>
      <c r="D17" s="18"/>
      <c r="E17" s="19"/>
      <c r="F17" s="20"/>
      <c r="G17" s="24">
        <v>4889119</v>
      </c>
      <c r="H17" s="24">
        <v>2221025</v>
      </c>
      <c r="I17" s="24">
        <v>274498</v>
      </c>
      <c r="J17" s="20">
        <v>7384642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7384642</v>
      </c>
      <c r="X17" s="20"/>
      <c r="Y17" s="24">
        <v>7384642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4889119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4889119</v>
      </c>
      <c r="H25" s="36">
        <f t="shared" si="1"/>
        <v>2221025</v>
      </c>
      <c r="I25" s="36">
        <f t="shared" si="1"/>
        <v>274498</v>
      </c>
      <c r="J25" s="36">
        <f t="shared" si="1"/>
        <v>7384642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7384642</v>
      </c>
      <c r="X25" s="36">
        <f t="shared" si="1"/>
        <v>0</v>
      </c>
      <c r="Y25" s="36">
        <f t="shared" si="1"/>
        <v>7384642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19714482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19897300</v>
      </c>
      <c r="H26" s="31">
        <f t="shared" si="2"/>
        <v>184046</v>
      </c>
      <c r="I26" s="31">
        <f t="shared" si="2"/>
        <v>183831</v>
      </c>
      <c r="J26" s="31">
        <f t="shared" si="2"/>
        <v>20265177</v>
      </c>
      <c r="K26" s="31">
        <f t="shared" si="2"/>
        <v>185864</v>
      </c>
      <c r="L26" s="31">
        <f t="shared" si="2"/>
        <v>189509</v>
      </c>
      <c r="M26" s="31">
        <f t="shared" si="2"/>
        <v>192920</v>
      </c>
      <c r="N26" s="31">
        <f t="shared" si="2"/>
        <v>568293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20833470</v>
      </c>
      <c r="X26" s="31">
        <f t="shared" si="2"/>
        <v>0</v>
      </c>
      <c r="Y26" s="31">
        <f t="shared" si="2"/>
        <v>20833470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-389</v>
      </c>
      <c r="D31" s="18"/>
      <c r="E31" s="19"/>
      <c r="F31" s="20"/>
      <c r="G31" s="20">
        <v>-389</v>
      </c>
      <c r="H31" s="20"/>
      <c r="I31" s="20"/>
      <c r="J31" s="20">
        <v>-389</v>
      </c>
      <c r="K31" s="20"/>
      <c r="L31" s="20">
        <v>-590</v>
      </c>
      <c r="M31" s="20">
        <v>-168</v>
      </c>
      <c r="N31" s="20">
        <v>-758</v>
      </c>
      <c r="O31" s="20"/>
      <c r="P31" s="20"/>
      <c r="Q31" s="20"/>
      <c r="R31" s="20"/>
      <c r="S31" s="20"/>
      <c r="T31" s="20"/>
      <c r="U31" s="20"/>
      <c r="V31" s="20"/>
      <c r="W31" s="20">
        <v>-1147</v>
      </c>
      <c r="X31" s="20"/>
      <c r="Y31" s="20">
        <v>-1147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808090</v>
      </c>
      <c r="D32" s="18"/>
      <c r="E32" s="19"/>
      <c r="F32" s="20"/>
      <c r="G32" s="20">
        <v>807506</v>
      </c>
      <c r="H32" s="20">
        <v>-231</v>
      </c>
      <c r="I32" s="20">
        <v>-3386</v>
      </c>
      <c r="J32" s="20">
        <v>803889</v>
      </c>
      <c r="K32" s="20">
        <v>-461</v>
      </c>
      <c r="L32" s="20">
        <v>1015</v>
      </c>
      <c r="M32" s="20">
        <v>16</v>
      </c>
      <c r="N32" s="20">
        <v>570</v>
      </c>
      <c r="O32" s="20"/>
      <c r="P32" s="20"/>
      <c r="Q32" s="20"/>
      <c r="R32" s="20"/>
      <c r="S32" s="20"/>
      <c r="T32" s="20"/>
      <c r="U32" s="20"/>
      <c r="V32" s="20"/>
      <c r="W32" s="20">
        <v>804459</v>
      </c>
      <c r="X32" s="20"/>
      <c r="Y32" s="20">
        <v>804459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1233953</v>
      </c>
      <c r="D35" s="18"/>
      <c r="E35" s="19"/>
      <c r="F35" s="20"/>
      <c r="G35" s="20">
        <v>1252103</v>
      </c>
      <c r="H35" s="20">
        <v>18255</v>
      </c>
      <c r="I35" s="20">
        <v>18537</v>
      </c>
      <c r="J35" s="20">
        <v>1288895</v>
      </c>
      <c r="K35" s="20">
        <v>18387</v>
      </c>
      <c r="L35" s="20">
        <v>18023</v>
      </c>
      <c r="M35" s="20">
        <v>18515</v>
      </c>
      <c r="N35" s="20">
        <v>54925</v>
      </c>
      <c r="O35" s="20"/>
      <c r="P35" s="20"/>
      <c r="Q35" s="20"/>
      <c r="R35" s="20"/>
      <c r="S35" s="20"/>
      <c r="T35" s="20"/>
      <c r="U35" s="20"/>
      <c r="V35" s="20"/>
      <c r="W35" s="20">
        <v>1343820</v>
      </c>
      <c r="X35" s="20"/>
      <c r="Y35" s="20">
        <v>1343820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2041654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2059220</v>
      </c>
      <c r="H37" s="31">
        <f t="shared" si="3"/>
        <v>18024</v>
      </c>
      <c r="I37" s="31">
        <f t="shared" si="3"/>
        <v>15151</v>
      </c>
      <c r="J37" s="31">
        <f t="shared" si="3"/>
        <v>2092395</v>
      </c>
      <c r="K37" s="31">
        <f t="shared" si="3"/>
        <v>17926</v>
      </c>
      <c r="L37" s="31">
        <f t="shared" si="3"/>
        <v>18448</v>
      </c>
      <c r="M37" s="31">
        <f t="shared" si="3"/>
        <v>18363</v>
      </c>
      <c r="N37" s="31">
        <f t="shared" si="3"/>
        <v>54737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2147132</v>
      </c>
      <c r="X37" s="31">
        <f t="shared" si="3"/>
        <v>0</v>
      </c>
      <c r="Y37" s="31">
        <f t="shared" si="3"/>
        <v>2147132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2041654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2059220</v>
      </c>
      <c r="H44" s="31">
        <f t="shared" si="5"/>
        <v>18024</v>
      </c>
      <c r="I44" s="31">
        <f t="shared" si="5"/>
        <v>15151</v>
      </c>
      <c r="J44" s="31">
        <f t="shared" si="5"/>
        <v>2092395</v>
      </c>
      <c r="K44" s="31">
        <f t="shared" si="5"/>
        <v>17926</v>
      </c>
      <c r="L44" s="31">
        <f t="shared" si="5"/>
        <v>18448</v>
      </c>
      <c r="M44" s="31">
        <f t="shared" si="5"/>
        <v>18363</v>
      </c>
      <c r="N44" s="31">
        <f t="shared" si="5"/>
        <v>54737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2147132</v>
      </c>
      <c r="X44" s="31">
        <f t="shared" si="5"/>
        <v>0</v>
      </c>
      <c r="Y44" s="31">
        <f t="shared" si="5"/>
        <v>2147132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17672828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17838080</v>
      </c>
      <c r="H45" s="44">
        <f t="shared" si="6"/>
        <v>166022</v>
      </c>
      <c r="I45" s="44">
        <f t="shared" si="6"/>
        <v>168680</v>
      </c>
      <c r="J45" s="44">
        <f t="shared" si="6"/>
        <v>18172782</v>
      </c>
      <c r="K45" s="44">
        <f t="shared" si="6"/>
        <v>167938</v>
      </c>
      <c r="L45" s="44">
        <f t="shared" si="6"/>
        <v>171061</v>
      </c>
      <c r="M45" s="44">
        <f t="shared" si="6"/>
        <v>174557</v>
      </c>
      <c r="N45" s="44">
        <f t="shared" si="6"/>
        <v>513556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18686338</v>
      </c>
      <c r="X45" s="44">
        <f t="shared" si="6"/>
        <v>0</v>
      </c>
      <c r="Y45" s="44">
        <f t="shared" si="6"/>
        <v>18686338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281478</v>
      </c>
      <c r="D6" s="18"/>
      <c r="E6" s="19"/>
      <c r="F6" s="20"/>
      <c r="G6" s="20">
        <v>281478</v>
      </c>
      <c r="H6" s="20"/>
      <c r="I6" s="20"/>
      <c r="J6" s="20">
        <v>281478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281478</v>
      </c>
      <c r="X6" s="20"/>
      <c r="Y6" s="20">
        <v>281478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281478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281478</v>
      </c>
      <c r="H13" s="31">
        <f t="shared" si="0"/>
        <v>0</v>
      </c>
      <c r="I13" s="31">
        <f t="shared" si="0"/>
        <v>0</v>
      </c>
      <c r="J13" s="31">
        <f t="shared" si="0"/>
        <v>281478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281478</v>
      </c>
      <c r="X13" s="31">
        <f t="shared" si="0"/>
        <v>0</v>
      </c>
      <c r="Y13" s="31">
        <f t="shared" si="0"/>
        <v>281478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281478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281478</v>
      </c>
      <c r="H26" s="31">
        <f t="shared" si="2"/>
        <v>0</v>
      </c>
      <c r="I26" s="31">
        <f t="shared" si="2"/>
        <v>0</v>
      </c>
      <c r="J26" s="31">
        <f t="shared" si="2"/>
        <v>281478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281478</v>
      </c>
      <c r="X26" s="31">
        <f t="shared" si="2"/>
        <v>0</v>
      </c>
      <c r="Y26" s="31">
        <f t="shared" si="2"/>
        <v>281478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36705</v>
      </c>
      <c r="D35" s="18"/>
      <c r="E35" s="19"/>
      <c r="F35" s="20"/>
      <c r="G35" s="20">
        <v>36705</v>
      </c>
      <c r="H35" s="20"/>
      <c r="I35" s="20"/>
      <c r="J35" s="20">
        <v>36705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36705</v>
      </c>
      <c r="X35" s="20"/>
      <c r="Y35" s="20">
        <v>36705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36705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36705</v>
      </c>
      <c r="H37" s="31">
        <f t="shared" si="3"/>
        <v>0</v>
      </c>
      <c r="I37" s="31">
        <f t="shared" si="3"/>
        <v>0</v>
      </c>
      <c r="J37" s="31">
        <f t="shared" si="3"/>
        <v>36705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36705</v>
      </c>
      <c r="X37" s="31">
        <f t="shared" si="3"/>
        <v>0</v>
      </c>
      <c r="Y37" s="31">
        <f t="shared" si="3"/>
        <v>36705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36705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36705</v>
      </c>
      <c r="H44" s="31">
        <f t="shared" si="5"/>
        <v>0</v>
      </c>
      <c r="I44" s="31">
        <f t="shared" si="5"/>
        <v>0</v>
      </c>
      <c r="J44" s="31">
        <f t="shared" si="5"/>
        <v>36705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36705</v>
      </c>
      <c r="X44" s="31">
        <f t="shared" si="5"/>
        <v>0</v>
      </c>
      <c r="Y44" s="31">
        <f t="shared" si="5"/>
        <v>36705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244773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244773</v>
      </c>
      <c r="H45" s="44">
        <f t="shared" si="6"/>
        <v>0</v>
      </c>
      <c r="I45" s="44">
        <f t="shared" si="6"/>
        <v>0</v>
      </c>
      <c r="J45" s="44">
        <f t="shared" si="6"/>
        <v>244773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244773</v>
      </c>
      <c r="X45" s="44">
        <f t="shared" si="6"/>
        <v>0</v>
      </c>
      <c r="Y45" s="44">
        <f t="shared" si="6"/>
        <v>244773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99568</v>
      </c>
      <c r="D47" s="18"/>
      <c r="E47" s="19"/>
      <c r="F47" s="20"/>
      <c r="G47" s="20">
        <v>98702</v>
      </c>
      <c r="H47" s="20"/>
      <c r="I47" s="20"/>
      <c r="J47" s="20">
        <v>98702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98702</v>
      </c>
      <c r="X47" s="20"/>
      <c r="Y47" s="20">
        <v>98702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99568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98702</v>
      </c>
      <c r="H50" s="52">
        <f t="shared" si="7"/>
        <v>0</v>
      </c>
      <c r="I50" s="52">
        <f t="shared" si="7"/>
        <v>0</v>
      </c>
      <c r="J50" s="52">
        <f t="shared" si="7"/>
        <v>98702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98702</v>
      </c>
      <c r="X50" s="52">
        <f t="shared" si="7"/>
        <v>0</v>
      </c>
      <c r="Y50" s="52">
        <f t="shared" si="7"/>
        <v>98702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-116526604</v>
      </c>
      <c r="D6" s="18"/>
      <c r="E6" s="19">
        <v>-33509736</v>
      </c>
      <c r="F6" s="20">
        <v>-33509736</v>
      </c>
      <c r="G6" s="20">
        <v>-93579554</v>
      </c>
      <c r="H6" s="20">
        <v>-5220018</v>
      </c>
      <c r="I6" s="20">
        <v>-7013325</v>
      </c>
      <c r="J6" s="20">
        <v>-105812897</v>
      </c>
      <c r="K6" s="20">
        <v>-6441552</v>
      </c>
      <c r="L6" s="20">
        <v>-14166382</v>
      </c>
      <c r="M6" s="20">
        <v>25588656</v>
      </c>
      <c r="N6" s="20">
        <v>4980722</v>
      </c>
      <c r="O6" s="20"/>
      <c r="P6" s="20"/>
      <c r="Q6" s="20"/>
      <c r="R6" s="20"/>
      <c r="S6" s="20"/>
      <c r="T6" s="20"/>
      <c r="U6" s="20"/>
      <c r="V6" s="20"/>
      <c r="W6" s="20">
        <v>-100832175</v>
      </c>
      <c r="X6" s="20">
        <v>-56173156</v>
      </c>
      <c r="Y6" s="20">
        <v>-44659019</v>
      </c>
      <c r="Z6" s="21">
        <v>79.502421049655808</v>
      </c>
      <c r="AA6" s="22">
        <v>-33509736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11398</v>
      </c>
      <c r="F7" s="20">
        <v>11398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3711</v>
      </c>
      <c r="Y7" s="20">
        <v>-3711</v>
      </c>
      <c r="Z7" s="21">
        <v>-100</v>
      </c>
      <c r="AA7" s="22">
        <v>11398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-6318512</v>
      </c>
      <c r="D10" s="18"/>
      <c r="E10" s="19"/>
      <c r="F10" s="20"/>
      <c r="G10" s="20">
        <v>-6318513</v>
      </c>
      <c r="H10" s="20">
        <v>-418634</v>
      </c>
      <c r="I10" s="20">
        <v>-53831</v>
      </c>
      <c r="J10" s="20">
        <v>-6790978</v>
      </c>
      <c r="K10" s="20">
        <v>2883104</v>
      </c>
      <c r="L10" s="20">
        <v>1020000</v>
      </c>
      <c r="M10" s="20">
        <v>-1200459</v>
      </c>
      <c r="N10" s="20">
        <v>2702645</v>
      </c>
      <c r="O10" s="20"/>
      <c r="P10" s="20"/>
      <c r="Q10" s="20"/>
      <c r="R10" s="20"/>
      <c r="S10" s="20"/>
      <c r="T10" s="20"/>
      <c r="U10" s="20"/>
      <c r="V10" s="20"/>
      <c r="W10" s="20">
        <v>-4088333</v>
      </c>
      <c r="X10" s="20"/>
      <c r="Y10" s="20">
        <v>-4088333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14080880</v>
      </c>
      <c r="D11" s="18"/>
      <c r="E11" s="19"/>
      <c r="F11" s="20"/>
      <c r="G11" s="24">
        <v>15950108</v>
      </c>
      <c r="H11" s="24">
        <v>680872</v>
      </c>
      <c r="I11" s="24">
        <v>922802</v>
      </c>
      <c r="J11" s="20">
        <v>17553782</v>
      </c>
      <c r="K11" s="24">
        <v>1138182</v>
      </c>
      <c r="L11" s="24">
        <v>1406658</v>
      </c>
      <c r="M11" s="20">
        <v>551438</v>
      </c>
      <c r="N11" s="24">
        <v>3096278</v>
      </c>
      <c r="O11" s="24"/>
      <c r="P11" s="24"/>
      <c r="Q11" s="20"/>
      <c r="R11" s="24"/>
      <c r="S11" s="24"/>
      <c r="T11" s="20"/>
      <c r="U11" s="24"/>
      <c r="V11" s="24"/>
      <c r="W11" s="24">
        <v>20650060</v>
      </c>
      <c r="X11" s="20"/>
      <c r="Y11" s="24">
        <v>20650060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-108764236</v>
      </c>
      <c r="D13" s="29">
        <f>SUM(D6:D12)</f>
        <v>0</v>
      </c>
      <c r="E13" s="30">
        <f t="shared" si="0"/>
        <v>-33498338</v>
      </c>
      <c r="F13" s="31">
        <f t="shared" si="0"/>
        <v>-33498338</v>
      </c>
      <c r="G13" s="31">
        <f t="shared" si="0"/>
        <v>-83947959</v>
      </c>
      <c r="H13" s="31">
        <f t="shared" si="0"/>
        <v>-4957780</v>
      </c>
      <c r="I13" s="31">
        <f t="shared" si="0"/>
        <v>-6144354</v>
      </c>
      <c r="J13" s="31">
        <f t="shared" si="0"/>
        <v>-95050093</v>
      </c>
      <c r="K13" s="31">
        <f t="shared" si="0"/>
        <v>-2420266</v>
      </c>
      <c r="L13" s="31">
        <f t="shared" si="0"/>
        <v>-11739724</v>
      </c>
      <c r="M13" s="31">
        <f t="shared" si="0"/>
        <v>24939635</v>
      </c>
      <c r="N13" s="31">
        <f t="shared" si="0"/>
        <v>10779645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-84270448</v>
      </c>
      <c r="X13" s="31">
        <f t="shared" si="0"/>
        <v>-56169445</v>
      </c>
      <c r="Y13" s="31">
        <f t="shared" si="0"/>
        <v>-28101003</v>
      </c>
      <c r="Z13" s="32">
        <f>+IF(X13&lt;&gt;0,+(Y13/X13)*100,0)</f>
        <v>50.028984619662879</v>
      </c>
      <c r="AA13" s="33">
        <f>SUM(AA6:AA12)</f>
        <v>-33498338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125291165</v>
      </c>
      <c r="D17" s="18"/>
      <c r="E17" s="19">
        <v>41076864</v>
      </c>
      <c r="F17" s="20">
        <v>41076864</v>
      </c>
      <c r="G17" s="24">
        <v>142612812</v>
      </c>
      <c r="H17" s="24">
        <v>-1331452</v>
      </c>
      <c r="I17" s="24">
        <v>6098544</v>
      </c>
      <c r="J17" s="20">
        <v>147379904</v>
      </c>
      <c r="K17" s="24">
        <v>1329078</v>
      </c>
      <c r="L17" s="24">
        <v>6827814</v>
      </c>
      <c r="M17" s="20">
        <v>3523252</v>
      </c>
      <c r="N17" s="24">
        <v>11680144</v>
      </c>
      <c r="O17" s="24"/>
      <c r="P17" s="24"/>
      <c r="Q17" s="20"/>
      <c r="R17" s="24"/>
      <c r="S17" s="24"/>
      <c r="T17" s="20"/>
      <c r="U17" s="24"/>
      <c r="V17" s="24"/>
      <c r="W17" s="24">
        <v>159060048</v>
      </c>
      <c r="X17" s="20">
        <v>25958159</v>
      </c>
      <c r="Y17" s="24">
        <v>133101889</v>
      </c>
      <c r="Z17" s="25">
        <v>512.75550396312769</v>
      </c>
      <c r="AA17" s="26">
        <v>41076864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125291165</v>
      </c>
      <c r="D25" s="29">
        <f t="shared" ref="D25:Y25" si="1">SUM(D15:D24)</f>
        <v>0</v>
      </c>
      <c r="E25" s="35">
        <f t="shared" si="1"/>
        <v>41076864</v>
      </c>
      <c r="F25" s="36">
        <f t="shared" si="1"/>
        <v>41076864</v>
      </c>
      <c r="G25" s="36">
        <f t="shared" si="1"/>
        <v>142612812</v>
      </c>
      <c r="H25" s="36">
        <f t="shared" si="1"/>
        <v>-1331452</v>
      </c>
      <c r="I25" s="36">
        <f t="shared" si="1"/>
        <v>6098544</v>
      </c>
      <c r="J25" s="36">
        <f t="shared" si="1"/>
        <v>147379904</v>
      </c>
      <c r="K25" s="36">
        <f t="shared" si="1"/>
        <v>1329078</v>
      </c>
      <c r="L25" s="36">
        <f t="shared" si="1"/>
        <v>6827814</v>
      </c>
      <c r="M25" s="36">
        <f t="shared" si="1"/>
        <v>3523252</v>
      </c>
      <c r="N25" s="36">
        <f t="shared" si="1"/>
        <v>11680144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159060048</v>
      </c>
      <c r="X25" s="36">
        <f t="shared" si="1"/>
        <v>25958159</v>
      </c>
      <c r="Y25" s="36">
        <f t="shared" si="1"/>
        <v>133101889</v>
      </c>
      <c r="Z25" s="37">
        <f>+IF(X25&lt;&gt;0,+(Y25/X25)*100,0)</f>
        <v>512.75550396312769</v>
      </c>
      <c r="AA25" s="38">
        <f>SUM(AA15:AA24)</f>
        <v>41076864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16526929</v>
      </c>
      <c r="D26" s="29">
        <f>+D13+D25</f>
        <v>0</v>
      </c>
      <c r="E26" s="30">
        <f t="shared" si="2"/>
        <v>7578526</v>
      </c>
      <c r="F26" s="31">
        <f t="shared" si="2"/>
        <v>7578526</v>
      </c>
      <c r="G26" s="31">
        <f t="shared" si="2"/>
        <v>58664853</v>
      </c>
      <c r="H26" s="31">
        <f t="shared" si="2"/>
        <v>-6289232</v>
      </c>
      <c r="I26" s="31">
        <f t="shared" si="2"/>
        <v>-45810</v>
      </c>
      <c r="J26" s="31">
        <f t="shared" si="2"/>
        <v>52329811</v>
      </c>
      <c r="K26" s="31">
        <f t="shared" si="2"/>
        <v>-1091188</v>
      </c>
      <c r="L26" s="31">
        <f t="shared" si="2"/>
        <v>-4911910</v>
      </c>
      <c r="M26" s="31">
        <f t="shared" si="2"/>
        <v>28462887</v>
      </c>
      <c r="N26" s="31">
        <f t="shared" si="2"/>
        <v>22459789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74789600</v>
      </c>
      <c r="X26" s="31">
        <f t="shared" si="2"/>
        <v>-30211286</v>
      </c>
      <c r="Y26" s="31">
        <f t="shared" si="2"/>
        <v>105000886</v>
      </c>
      <c r="Z26" s="32">
        <f>+IF(X26&lt;&gt;0,+(Y26/X26)*100,0)</f>
        <v>-347.55516862142184</v>
      </c>
      <c r="AA26" s="33">
        <f>+AA13+AA25</f>
        <v>7578526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194859</v>
      </c>
      <c r="D32" s="18"/>
      <c r="E32" s="19">
        <v>2463818</v>
      </c>
      <c r="F32" s="20">
        <v>2463818</v>
      </c>
      <c r="G32" s="20">
        <v>-27320</v>
      </c>
      <c r="H32" s="20"/>
      <c r="I32" s="20">
        <v>61493</v>
      </c>
      <c r="J32" s="20">
        <v>34173</v>
      </c>
      <c r="K32" s="20">
        <v>3304507</v>
      </c>
      <c r="L32" s="20">
        <v>-3366000</v>
      </c>
      <c r="M32" s="20">
        <v>175950</v>
      </c>
      <c r="N32" s="20">
        <v>114457</v>
      </c>
      <c r="O32" s="20"/>
      <c r="P32" s="20"/>
      <c r="Q32" s="20"/>
      <c r="R32" s="20"/>
      <c r="S32" s="20"/>
      <c r="T32" s="20"/>
      <c r="U32" s="20"/>
      <c r="V32" s="20"/>
      <c r="W32" s="20">
        <v>148630</v>
      </c>
      <c r="X32" s="20">
        <v>1076590</v>
      </c>
      <c r="Y32" s="20">
        <v>-927960</v>
      </c>
      <c r="Z32" s="21">
        <v>-86.194372973926932</v>
      </c>
      <c r="AA32" s="22">
        <v>2463818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-14330757</v>
      </c>
      <c r="H33" s="20">
        <v>-4057968</v>
      </c>
      <c r="I33" s="20">
        <v>-7013325</v>
      </c>
      <c r="J33" s="20">
        <v>-25402050</v>
      </c>
      <c r="K33" s="20">
        <v>-1528440</v>
      </c>
      <c r="L33" s="20">
        <v>-7851986</v>
      </c>
      <c r="M33" s="20"/>
      <c r="N33" s="20">
        <v>-9380426</v>
      </c>
      <c r="O33" s="20"/>
      <c r="P33" s="20"/>
      <c r="Q33" s="20"/>
      <c r="R33" s="20"/>
      <c r="S33" s="20"/>
      <c r="T33" s="20"/>
      <c r="U33" s="20"/>
      <c r="V33" s="20"/>
      <c r="W33" s="20">
        <v>-34782476</v>
      </c>
      <c r="X33" s="20"/>
      <c r="Y33" s="20">
        <v>-34782476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780</v>
      </c>
      <c r="D35" s="18"/>
      <c r="E35" s="19">
        <v>1800</v>
      </c>
      <c r="F35" s="20">
        <v>1800</v>
      </c>
      <c r="G35" s="20">
        <v>4892082</v>
      </c>
      <c r="H35" s="20"/>
      <c r="I35" s="20">
        <v>-4891302</v>
      </c>
      <c r="J35" s="20">
        <v>780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780</v>
      </c>
      <c r="X35" s="20">
        <v>900</v>
      </c>
      <c r="Y35" s="20">
        <v>-120</v>
      </c>
      <c r="Z35" s="21">
        <v>-13.333333333333334</v>
      </c>
      <c r="AA35" s="22">
        <v>1800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195639</v>
      </c>
      <c r="D37" s="29">
        <f t="shared" ref="D37:Y37" si="3">SUM(D29:D36)</f>
        <v>0</v>
      </c>
      <c r="E37" s="30">
        <f t="shared" si="3"/>
        <v>2465618</v>
      </c>
      <c r="F37" s="31">
        <f t="shared" si="3"/>
        <v>2465618</v>
      </c>
      <c r="G37" s="31">
        <f t="shared" si="3"/>
        <v>-9465995</v>
      </c>
      <c r="H37" s="31">
        <f t="shared" si="3"/>
        <v>-4057968</v>
      </c>
      <c r="I37" s="31">
        <f t="shared" si="3"/>
        <v>-11843134</v>
      </c>
      <c r="J37" s="31">
        <f t="shared" si="3"/>
        <v>-25367097</v>
      </c>
      <c r="K37" s="31">
        <f t="shared" si="3"/>
        <v>1776067</v>
      </c>
      <c r="L37" s="31">
        <f t="shared" si="3"/>
        <v>-11217986</v>
      </c>
      <c r="M37" s="31">
        <f t="shared" si="3"/>
        <v>175950</v>
      </c>
      <c r="N37" s="31">
        <f t="shared" si="3"/>
        <v>-9265969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-34633066</v>
      </c>
      <c r="X37" s="31">
        <f t="shared" si="3"/>
        <v>1077490</v>
      </c>
      <c r="Y37" s="31">
        <f t="shared" si="3"/>
        <v>-35710556</v>
      </c>
      <c r="Z37" s="32">
        <f>+IF(X37&lt;&gt;0,+(Y37/X37)*100,0)</f>
        <v>-3314.2354917447028</v>
      </c>
      <c r="AA37" s="33">
        <f>SUM(AA29:AA36)</f>
        <v>2465618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195639</v>
      </c>
      <c r="D44" s="29">
        <f>+D37+D43</f>
        <v>0</v>
      </c>
      <c r="E44" s="30">
        <f t="shared" si="5"/>
        <v>2465618</v>
      </c>
      <c r="F44" s="31">
        <f t="shared" si="5"/>
        <v>2465618</v>
      </c>
      <c r="G44" s="31">
        <f t="shared" si="5"/>
        <v>-9465995</v>
      </c>
      <c r="H44" s="31">
        <f t="shared" si="5"/>
        <v>-4057968</v>
      </c>
      <c r="I44" s="31">
        <f t="shared" si="5"/>
        <v>-11843134</v>
      </c>
      <c r="J44" s="31">
        <f t="shared" si="5"/>
        <v>-25367097</v>
      </c>
      <c r="K44" s="31">
        <f t="shared" si="5"/>
        <v>1776067</v>
      </c>
      <c r="L44" s="31">
        <f t="shared" si="5"/>
        <v>-11217986</v>
      </c>
      <c r="M44" s="31">
        <f t="shared" si="5"/>
        <v>175950</v>
      </c>
      <c r="N44" s="31">
        <f t="shared" si="5"/>
        <v>-9265969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-34633066</v>
      </c>
      <c r="X44" s="31">
        <f t="shared" si="5"/>
        <v>1077490</v>
      </c>
      <c r="Y44" s="31">
        <f t="shared" si="5"/>
        <v>-35710556</v>
      </c>
      <c r="Z44" s="32">
        <f>+IF(X44&lt;&gt;0,+(Y44/X44)*100,0)</f>
        <v>-3314.2354917447028</v>
      </c>
      <c r="AA44" s="33">
        <f>+AA37+AA43</f>
        <v>2465618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16331290</v>
      </c>
      <c r="D45" s="42">
        <f t="shared" si="6"/>
        <v>0</v>
      </c>
      <c r="E45" s="43">
        <f t="shared" si="6"/>
        <v>5112908</v>
      </c>
      <c r="F45" s="44">
        <f t="shared" si="6"/>
        <v>5112908</v>
      </c>
      <c r="G45" s="44">
        <f t="shared" si="6"/>
        <v>68130848</v>
      </c>
      <c r="H45" s="44">
        <f t="shared" si="6"/>
        <v>-2231264</v>
      </c>
      <c r="I45" s="44">
        <f t="shared" si="6"/>
        <v>11797324</v>
      </c>
      <c r="J45" s="44">
        <f t="shared" si="6"/>
        <v>77696908</v>
      </c>
      <c r="K45" s="44">
        <f t="shared" si="6"/>
        <v>-2867255</v>
      </c>
      <c r="L45" s="44">
        <f t="shared" si="6"/>
        <v>6306076</v>
      </c>
      <c r="M45" s="44">
        <f t="shared" si="6"/>
        <v>28286937</v>
      </c>
      <c r="N45" s="44">
        <f t="shared" si="6"/>
        <v>31725758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109422666</v>
      </c>
      <c r="X45" s="44">
        <f t="shared" si="6"/>
        <v>-31288776</v>
      </c>
      <c r="Y45" s="44">
        <f t="shared" si="6"/>
        <v>140711442</v>
      </c>
      <c r="Z45" s="45">
        <f>+IF(X45&lt;&gt;0,+(Y45/X45)*100,0)</f>
        <v>-449.71858918354621</v>
      </c>
      <c r="AA45" s="46">
        <f>+AA26-AA44</f>
        <v>5112908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-39321345</v>
      </c>
      <c r="D47" s="18"/>
      <c r="E47" s="19">
        <v>5112908</v>
      </c>
      <c r="F47" s="20">
        <v>5112908</v>
      </c>
      <c r="G47" s="20">
        <v>7718992</v>
      </c>
      <c r="H47" s="20">
        <v>2628855</v>
      </c>
      <c r="I47" s="20">
        <v>11797325</v>
      </c>
      <c r="J47" s="20">
        <v>22145172</v>
      </c>
      <c r="K47" s="20">
        <v>-2867256</v>
      </c>
      <c r="L47" s="20">
        <v>6205179</v>
      </c>
      <c r="M47" s="20">
        <v>28286937</v>
      </c>
      <c r="N47" s="20">
        <v>31624860</v>
      </c>
      <c r="O47" s="20"/>
      <c r="P47" s="20"/>
      <c r="Q47" s="20"/>
      <c r="R47" s="20"/>
      <c r="S47" s="20"/>
      <c r="T47" s="20"/>
      <c r="U47" s="20"/>
      <c r="V47" s="20"/>
      <c r="W47" s="20">
        <v>53770032</v>
      </c>
      <c r="X47" s="20">
        <v>-31288776</v>
      </c>
      <c r="Y47" s="20">
        <v>85058808</v>
      </c>
      <c r="Z47" s="47">
        <v>-271.85086434828901</v>
      </c>
      <c r="AA47" s="22">
        <v>5112908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-39321345</v>
      </c>
      <c r="D50" s="50">
        <f t="shared" ref="D50:Y50" si="7">SUM(D47:D49)</f>
        <v>0</v>
      </c>
      <c r="E50" s="51">
        <f t="shared" si="7"/>
        <v>5112908</v>
      </c>
      <c r="F50" s="52">
        <f t="shared" si="7"/>
        <v>5112908</v>
      </c>
      <c r="G50" s="52">
        <f t="shared" si="7"/>
        <v>7718992</v>
      </c>
      <c r="H50" s="52">
        <f t="shared" si="7"/>
        <v>2628855</v>
      </c>
      <c r="I50" s="52">
        <f t="shared" si="7"/>
        <v>11797325</v>
      </c>
      <c r="J50" s="52">
        <f t="shared" si="7"/>
        <v>22145172</v>
      </c>
      <c r="K50" s="52">
        <f t="shared" si="7"/>
        <v>-2867256</v>
      </c>
      <c r="L50" s="52">
        <f t="shared" si="7"/>
        <v>6205179</v>
      </c>
      <c r="M50" s="52">
        <f t="shared" si="7"/>
        <v>28286937</v>
      </c>
      <c r="N50" s="52">
        <f t="shared" si="7"/>
        <v>31624860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53770032</v>
      </c>
      <c r="X50" s="52">
        <f t="shared" si="7"/>
        <v>-31288776</v>
      </c>
      <c r="Y50" s="52">
        <f t="shared" si="7"/>
        <v>85058808</v>
      </c>
      <c r="Z50" s="53">
        <f>+IF(X50&lt;&gt;0,+(Y50/X50)*100,0)</f>
        <v>-271.85086434828901</v>
      </c>
      <c r="AA50" s="54">
        <f>SUM(AA47:AA49)</f>
        <v>5112908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1626612</v>
      </c>
      <c r="H7" s="20">
        <v>-1616430</v>
      </c>
      <c r="I7" s="20">
        <v>-13580</v>
      </c>
      <c r="J7" s="20">
        <v>-3398</v>
      </c>
      <c r="K7" s="20">
        <v>2658</v>
      </c>
      <c r="L7" s="20">
        <v>-5172</v>
      </c>
      <c r="M7" s="20">
        <v>-4531</v>
      </c>
      <c r="N7" s="20">
        <v>-7045</v>
      </c>
      <c r="O7" s="20"/>
      <c r="P7" s="20"/>
      <c r="Q7" s="20"/>
      <c r="R7" s="20"/>
      <c r="S7" s="20"/>
      <c r="T7" s="20"/>
      <c r="U7" s="20"/>
      <c r="V7" s="20"/>
      <c r="W7" s="20">
        <v>-10443</v>
      </c>
      <c r="X7" s="20"/>
      <c r="Y7" s="20">
        <v>-10443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1626612</v>
      </c>
      <c r="H13" s="31">
        <f t="shared" si="0"/>
        <v>-1616430</v>
      </c>
      <c r="I13" s="31">
        <f t="shared" si="0"/>
        <v>-13580</v>
      </c>
      <c r="J13" s="31">
        <f t="shared" si="0"/>
        <v>-3398</v>
      </c>
      <c r="K13" s="31">
        <f t="shared" si="0"/>
        <v>2658</v>
      </c>
      <c r="L13" s="31">
        <f t="shared" si="0"/>
        <v>-5172</v>
      </c>
      <c r="M13" s="31">
        <f t="shared" si="0"/>
        <v>-4531</v>
      </c>
      <c r="N13" s="31">
        <f t="shared" si="0"/>
        <v>-7045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-10443</v>
      </c>
      <c r="X13" s="31">
        <f t="shared" si="0"/>
        <v>0</v>
      </c>
      <c r="Y13" s="31">
        <f t="shared" si="0"/>
        <v>-10443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-3151113</v>
      </c>
      <c r="D17" s="18"/>
      <c r="E17" s="19"/>
      <c r="F17" s="20"/>
      <c r="G17" s="24">
        <v>23829884</v>
      </c>
      <c r="H17" s="24">
        <v>-26980997</v>
      </c>
      <c r="I17" s="24"/>
      <c r="J17" s="20">
        <v>-3151113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-3151113</v>
      </c>
      <c r="X17" s="20"/>
      <c r="Y17" s="24">
        <v>-3151113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-3151113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23829884</v>
      </c>
      <c r="H25" s="36">
        <f t="shared" si="1"/>
        <v>-26980997</v>
      </c>
      <c r="I25" s="36">
        <f t="shared" si="1"/>
        <v>0</v>
      </c>
      <c r="J25" s="36">
        <f t="shared" si="1"/>
        <v>-3151113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-3151113</v>
      </c>
      <c r="X25" s="36">
        <f t="shared" si="1"/>
        <v>0</v>
      </c>
      <c r="Y25" s="36">
        <f t="shared" si="1"/>
        <v>-3151113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-3151113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25456496</v>
      </c>
      <c r="H26" s="31">
        <f t="shared" si="2"/>
        <v>-28597427</v>
      </c>
      <c r="I26" s="31">
        <f t="shared" si="2"/>
        <v>-13580</v>
      </c>
      <c r="J26" s="31">
        <f t="shared" si="2"/>
        <v>-3154511</v>
      </c>
      <c r="K26" s="31">
        <f t="shared" si="2"/>
        <v>2658</v>
      </c>
      <c r="L26" s="31">
        <f t="shared" si="2"/>
        <v>-5172</v>
      </c>
      <c r="M26" s="31">
        <f t="shared" si="2"/>
        <v>-4531</v>
      </c>
      <c r="N26" s="31">
        <f t="shared" si="2"/>
        <v>-7045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-3161556</v>
      </c>
      <c r="X26" s="31">
        <f t="shared" si="2"/>
        <v>0</v>
      </c>
      <c r="Y26" s="31">
        <f t="shared" si="2"/>
        <v>-3161556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373720</v>
      </c>
      <c r="D35" s="18"/>
      <c r="E35" s="19"/>
      <c r="F35" s="20"/>
      <c r="G35" s="20">
        <v>373669</v>
      </c>
      <c r="H35" s="20">
        <v>-1256</v>
      </c>
      <c r="I35" s="20">
        <v>-4084</v>
      </c>
      <c r="J35" s="20">
        <v>368329</v>
      </c>
      <c r="K35" s="20">
        <v>-2248</v>
      </c>
      <c r="L35" s="20">
        <v>-3166</v>
      </c>
      <c r="M35" s="20">
        <v>-3115</v>
      </c>
      <c r="N35" s="20">
        <v>-8529</v>
      </c>
      <c r="O35" s="20"/>
      <c r="P35" s="20"/>
      <c r="Q35" s="20"/>
      <c r="R35" s="20"/>
      <c r="S35" s="20"/>
      <c r="T35" s="20"/>
      <c r="U35" s="20"/>
      <c r="V35" s="20"/>
      <c r="W35" s="20">
        <v>359800</v>
      </c>
      <c r="X35" s="20"/>
      <c r="Y35" s="20">
        <v>359800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373720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373669</v>
      </c>
      <c r="H37" s="31">
        <f t="shared" si="3"/>
        <v>-1256</v>
      </c>
      <c r="I37" s="31">
        <f t="shared" si="3"/>
        <v>-4084</v>
      </c>
      <c r="J37" s="31">
        <f t="shared" si="3"/>
        <v>368329</v>
      </c>
      <c r="K37" s="31">
        <f t="shared" si="3"/>
        <v>-2248</v>
      </c>
      <c r="L37" s="31">
        <f t="shared" si="3"/>
        <v>-3166</v>
      </c>
      <c r="M37" s="31">
        <f t="shared" si="3"/>
        <v>-3115</v>
      </c>
      <c r="N37" s="31">
        <f t="shared" si="3"/>
        <v>-8529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359800</v>
      </c>
      <c r="X37" s="31">
        <f t="shared" si="3"/>
        <v>0</v>
      </c>
      <c r="Y37" s="31">
        <f t="shared" si="3"/>
        <v>359800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373720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373669</v>
      </c>
      <c r="H44" s="31">
        <f t="shared" si="5"/>
        <v>-1256</v>
      </c>
      <c r="I44" s="31">
        <f t="shared" si="5"/>
        <v>-4084</v>
      </c>
      <c r="J44" s="31">
        <f t="shared" si="5"/>
        <v>368329</v>
      </c>
      <c r="K44" s="31">
        <f t="shared" si="5"/>
        <v>-2248</v>
      </c>
      <c r="L44" s="31">
        <f t="shared" si="5"/>
        <v>-3166</v>
      </c>
      <c r="M44" s="31">
        <f t="shared" si="5"/>
        <v>-3115</v>
      </c>
      <c r="N44" s="31">
        <f t="shared" si="5"/>
        <v>-8529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359800</v>
      </c>
      <c r="X44" s="31">
        <f t="shared" si="5"/>
        <v>0</v>
      </c>
      <c r="Y44" s="31">
        <f t="shared" si="5"/>
        <v>359800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-3524833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25082827</v>
      </c>
      <c r="H45" s="44">
        <f t="shared" si="6"/>
        <v>-28596171</v>
      </c>
      <c r="I45" s="44">
        <f t="shared" si="6"/>
        <v>-9496</v>
      </c>
      <c r="J45" s="44">
        <f t="shared" si="6"/>
        <v>-3522840</v>
      </c>
      <c r="K45" s="44">
        <f t="shared" si="6"/>
        <v>4906</v>
      </c>
      <c r="L45" s="44">
        <f t="shared" si="6"/>
        <v>-2006</v>
      </c>
      <c r="M45" s="44">
        <f t="shared" si="6"/>
        <v>-1416</v>
      </c>
      <c r="N45" s="44">
        <f t="shared" si="6"/>
        <v>1484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-3521356</v>
      </c>
      <c r="X45" s="44">
        <f t="shared" si="6"/>
        <v>0</v>
      </c>
      <c r="Y45" s="44">
        <f t="shared" si="6"/>
        <v>-3521356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1797198</v>
      </c>
      <c r="D47" s="18"/>
      <c r="E47" s="19">
        <v>-81549483</v>
      </c>
      <c r="F47" s="20">
        <v>-81549483</v>
      </c>
      <c r="G47" s="20">
        <v>1797198</v>
      </c>
      <c r="H47" s="20">
        <v>-1790153</v>
      </c>
      <c r="I47" s="20">
        <v>20036</v>
      </c>
      <c r="J47" s="20">
        <v>27081</v>
      </c>
      <c r="K47" s="20"/>
      <c r="L47" s="20">
        <v>23028</v>
      </c>
      <c r="M47" s="20">
        <v>22997</v>
      </c>
      <c r="N47" s="20">
        <v>46025</v>
      </c>
      <c r="O47" s="20"/>
      <c r="P47" s="20"/>
      <c r="Q47" s="20"/>
      <c r="R47" s="20"/>
      <c r="S47" s="20"/>
      <c r="T47" s="20"/>
      <c r="U47" s="20"/>
      <c r="V47" s="20"/>
      <c r="W47" s="20">
        <v>73106</v>
      </c>
      <c r="X47" s="20">
        <v>-40774746</v>
      </c>
      <c r="Y47" s="20">
        <v>40847852</v>
      </c>
      <c r="Z47" s="47">
        <v>-100.1792923492399</v>
      </c>
      <c r="AA47" s="22">
        <v>-81549483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1797198</v>
      </c>
      <c r="D50" s="50">
        <f t="shared" ref="D50:Y50" si="7">SUM(D47:D49)</f>
        <v>0</v>
      </c>
      <c r="E50" s="51">
        <f t="shared" si="7"/>
        <v>-81549483</v>
      </c>
      <c r="F50" s="52">
        <f t="shared" si="7"/>
        <v>-81549483</v>
      </c>
      <c r="G50" s="52">
        <f t="shared" si="7"/>
        <v>1797198</v>
      </c>
      <c r="H50" s="52">
        <f t="shared" si="7"/>
        <v>-1790153</v>
      </c>
      <c r="I50" s="52">
        <f t="shared" si="7"/>
        <v>20036</v>
      </c>
      <c r="J50" s="52">
        <f t="shared" si="7"/>
        <v>27081</v>
      </c>
      <c r="K50" s="52">
        <f t="shared" si="7"/>
        <v>0</v>
      </c>
      <c r="L50" s="52">
        <f t="shared" si="7"/>
        <v>23028</v>
      </c>
      <c r="M50" s="52">
        <f t="shared" si="7"/>
        <v>22997</v>
      </c>
      <c r="N50" s="52">
        <f t="shared" si="7"/>
        <v>46025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73106</v>
      </c>
      <c r="X50" s="52">
        <f t="shared" si="7"/>
        <v>-40774746</v>
      </c>
      <c r="Y50" s="52">
        <f t="shared" si="7"/>
        <v>40847852</v>
      </c>
      <c r="Z50" s="53">
        <f>+IF(X50&lt;&gt;0,+(Y50/X50)*100,0)</f>
        <v>-100.1792923492399</v>
      </c>
      <c r="AA50" s="54">
        <f>SUM(AA47:AA49)</f>
        <v>-81549483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9300794</v>
      </c>
      <c r="D7" s="18"/>
      <c r="E7" s="19">
        <v>17904198</v>
      </c>
      <c r="F7" s="20">
        <v>17904198</v>
      </c>
      <c r="G7" s="20">
        <v>10486844</v>
      </c>
      <c r="H7" s="20">
        <v>-1173493</v>
      </c>
      <c r="I7" s="20">
        <v>12705</v>
      </c>
      <c r="J7" s="20">
        <v>9326056</v>
      </c>
      <c r="K7" s="20">
        <v>4849</v>
      </c>
      <c r="L7" s="20">
        <v>-40216</v>
      </c>
      <c r="M7" s="20">
        <v>11307</v>
      </c>
      <c r="N7" s="20">
        <v>-24060</v>
      </c>
      <c r="O7" s="20"/>
      <c r="P7" s="20"/>
      <c r="Q7" s="20"/>
      <c r="R7" s="20"/>
      <c r="S7" s="20"/>
      <c r="T7" s="20"/>
      <c r="U7" s="20"/>
      <c r="V7" s="20"/>
      <c r="W7" s="20">
        <v>9301996</v>
      </c>
      <c r="X7" s="20">
        <v>8952114</v>
      </c>
      <c r="Y7" s="20">
        <v>349882</v>
      </c>
      <c r="Z7" s="21">
        <v>3.9083729273331418</v>
      </c>
      <c r="AA7" s="22">
        <v>17904198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9300794</v>
      </c>
      <c r="D13" s="29">
        <f>SUM(D6:D12)</f>
        <v>0</v>
      </c>
      <c r="E13" s="30">
        <f t="shared" si="0"/>
        <v>17904198</v>
      </c>
      <c r="F13" s="31">
        <f t="shared" si="0"/>
        <v>17904198</v>
      </c>
      <c r="G13" s="31">
        <f t="shared" si="0"/>
        <v>10486844</v>
      </c>
      <c r="H13" s="31">
        <f t="shared" si="0"/>
        <v>-1173493</v>
      </c>
      <c r="I13" s="31">
        <f t="shared" si="0"/>
        <v>12705</v>
      </c>
      <c r="J13" s="31">
        <f t="shared" si="0"/>
        <v>9326056</v>
      </c>
      <c r="K13" s="31">
        <f t="shared" si="0"/>
        <v>4849</v>
      </c>
      <c r="L13" s="31">
        <f t="shared" si="0"/>
        <v>-40216</v>
      </c>
      <c r="M13" s="31">
        <f t="shared" si="0"/>
        <v>11307</v>
      </c>
      <c r="N13" s="31">
        <f t="shared" si="0"/>
        <v>-24060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9301996</v>
      </c>
      <c r="X13" s="31">
        <f t="shared" si="0"/>
        <v>8952114</v>
      </c>
      <c r="Y13" s="31">
        <f t="shared" si="0"/>
        <v>349882</v>
      </c>
      <c r="Z13" s="32">
        <f>+IF(X13&lt;&gt;0,+(Y13/X13)*100,0)</f>
        <v>3.9083729273331418</v>
      </c>
      <c r="AA13" s="33">
        <f>SUM(AA6:AA12)</f>
        <v>17904198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168795533</v>
      </c>
      <c r="D17" s="18"/>
      <c r="E17" s="19">
        <v>214210502</v>
      </c>
      <c r="F17" s="20">
        <v>214210502</v>
      </c>
      <c r="G17" s="24">
        <v>176308271</v>
      </c>
      <c r="H17" s="24">
        <v>-2754918</v>
      </c>
      <c r="I17" s="24">
        <v>-1219398</v>
      </c>
      <c r="J17" s="20">
        <v>172333955</v>
      </c>
      <c r="K17" s="24">
        <v>3192098</v>
      </c>
      <c r="L17" s="24">
        <v>633856</v>
      </c>
      <c r="M17" s="20">
        <v>-280753</v>
      </c>
      <c r="N17" s="24">
        <v>3545201</v>
      </c>
      <c r="O17" s="24"/>
      <c r="P17" s="24"/>
      <c r="Q17" s="20"/>
      <c r="R17" s="24"/>
      <c r="S17" s="24"/>
      <c r="T17" s="20"/>
      <c r="U17" s="24"/>
      <c r="V17" s="24"/>
      <c r="W17" s="24">
        <v>175879156</v>
      </c>
      <c r="X17" s="20">
        <v>107105334</v>
      </c>
      <c r="Y17" s="24">
        <v>68773822</v>
      </c>
      <c r="Z17" s="25">
        <v>64.21138838892935</v>
      </c>
      <c r="AA17" s="26">
        <v>214210502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6061</v>
      </c>
      <c r="D21" s="18"/>
      <c r="E21" s="19">
        <v>12470</v>
      </c>
      <c r="F21" s="20">
        <v>12470</v>
      </c>
      <c r="G21" s="20">
        <v>5351</v>
      </c>
      <c r="H21" s="20">
        <v>-1588</v>
      </c>
      <c r="I21" s="20">
        <v>-954</v>
      </c>
      <c r="J21" s="20">
        <v>2809</v>
      </c>
      <c r="K21" s="20"/>
      <c r="L21" s="20">
        <v>2298</v>
      </c>
      <c r="M21" s="20">
        <v>-954</v>
      </c>
      <c r="N21" s="20">
        <v>1344</v>
      </c>
      <c r="O21" s="20"/>
      <c r="P21" s="20"/>
      <c r="Q21" s="20"/>
      <c r="R21" s="20"/>
      <c r="S21" s="20"/>
      <c r="T21" s="20"/>
      <c r="U21" s="20"/>
      <c r="V21" s="20"/>
      <c r="W21" s="20">
        <v>4153</v>
      </c>
      <c r="X21" s="20">
        <v>6240</v>
      </c>
      <c r="Y21" s="20">
        <v>-2087</v>
      </c>
      <c r="Z21" s="21">
        <v>-33.445512820512818</v>
      </c>
      <c r="AA21" s="22">
        <v>12470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168801594</v>
      </c>
      <c r="D25" s="29">
        <f t="shared" ref="D25:Y25" si="1">SUM(D15:D24)</f>
        <v>0</v>
      </c>
      <c r="E25" s="35">
        <f t="shared" si="1"/>
        <v>214222972</v>
      </c>
      <c r="F25" s="36">
        <f t="shared" si="1"/>
        <v>214222972</v>
      </c>
      <c r="G25" s="36">
        <f t="shared" si="1"/>
        <v>176313622</v>
      </c>
      <c r="H25" s="36">
        <f t="shared" si="1"/>
        <v>-2756506</v>
      </c>
      <c r="I25" s="36">
        <f t="shared" si="1"/>
        <v>-1220352</v>
      </c>
      <c r="J25" s="36">
        <f t="shared" si="1"/>
        <v>172336764</v>
      </c>
      <c r="K25" s="36">
        <f t="shared" si="1"/>
        <v>3192098</v>
      </c>
      <c r="L25" s="36">
        <f t="shared" si="1"/>
        <v>636154</v>
      </c>
      <c r="M25" s="36">
        <f t="shared" si="1"/>
        <v>-281707</v>
      </c>
      <c r="N25" s="36">
        <f t="shared" si="1"/>
        <v>3546545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175883309</v>
      </c>
      <c r="X25" s="36">
        <f t="shared" si="1"/>
        <v>107111574</v>
      </c>
      <c r="Y25" s="36">
        <f t="shared" si="1"/>
        <v>68771735</v>
      </c>
      <c r="Z25" s="37">
        <f>+IF(X25&lt;&gt;0,+(Y25/X25)*100,0)</f>
        <v>64.205699189893338</v>
      </c>
      <c r="AA25" s="38">
        <f>SUM(AA15:AA24)</f>
        <v>214222972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178102388</v>
      </c>
      <c r="D26" s="29">
        <f>+D13+D25</f>
        <v>0</v>
      </c>
      <c r="E26" s="30">
        <f t="shared" si="2"/>
        <v>232127170</v>
      </c>
      <c r="F26" s="31">
        <f t="shared" si="2"/>
        <v>232127170</v>
      </c>
      <c r="G26" s="31">
        <f t="shared" si="2"/>
        <v>186800466</v>
      </c>
      <c r="H26" s="31">
        <f t="shared" si="2"/>
        <v>-3929999</v>
      </c>
      <c r="I26" s="31">
        <f t="shared" si="2"/>
        <v>-1207647</v>
      </c>
      <c r="J26" s="31">
        <f t="shared" si="2"/>
        <v>181662820</v>
      </c>
      <c r="K26" s="31">
        <f t="shared" si="2"/>
        <v>3196947</v>
      </c>
      <c r="L26" s="31">
        <f t="shared" si="2"/>
        <v>595938</v>
      </c>
      <c r="M26" s="31">
        <f t="shared" si="2"/>
        <v>-270400</v>
      </c>
      <c r="N26" s="31">
        <f t="shared" si="2"/>
        <v>3522485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185185305</v>
      </c>
      <c r="X26" s="31">
        <f t="shared" si="2"/>
        <v>116063688</v>
      </c>
      <c r="Y26" s="31">
        <f t="shared" si="2"/>
        <v>69121617</v>
      </c>
      <c r="Z26" s="32">
        <f>+IF(X26&lt;&gt;0,+(Y26/X26)*100,0)</f>
        <v>59.554903166613151</v>
      </c>
      <c r="AA26" s="33">
        <f>+AA13+AA25</f>
        <v>232127170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601865</v>
      </c>
      <c r="D32" s="18"/>
      <c r="E32" s="19">
        <v>728880</v>
      </c>
      <c r="F32" s="20">
        <v>728880</v>
      </c>
      <c r="G32" s="20">
        <v>658180</v>
      </c>
      <c r="H32" s="20">
        <v>-56315</v>
      </c>
      <c r="I32" s="20"/>
      <c r="J32" s="20">
        <v>601865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601865</v>
      </c>
      <c r="X32" s="20">
        <v>364434</v>
      </c>
      <c r="Y32" s="20">
        <v>237431</v>
      </c>
      <c r="Z32" s="21">
        <v>65.150617121344339</v>
      </c>
      <c r="AA32" s="22">
        <v>728880</v>
      </c>
    </row>
    <row r="33" spans="1:27" x14ac:dyDescent="0.25">
      <c r="A33" s="23" t="s">
        <v>60</v>
      </c>
      <c r="B33" s="17" t="s">
        <v>32</v>
      </c>
      <c r="C33" s="18">
        <v>835729</v>
      </c>
      <c r="D33" s="18"/>
      <c r="E33" s="19"/>
      <c r="F33" s="20"/>
      <c r="G33" s="20">
        <v>17556000</v>
      </c>
      <c r="H33" s="20">
        <v>-16720271</v>
      </c>
      <c r="I33" s="20"/>
      <c r="J33" s="20">
        <v>835729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835729</v>
      </c>
      <c r="X33" s="20"/>
      <c r="Y33" s="20">
        <v>835729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342956</v>
      </c>
      <c r="D35" s="18"/>
      <c r="E35" s="19">
        <v>203105</v>
      </c>
      <c r="F35" s="20">
        <v>203105</v>
      </c>
      <c r="G35" s="20">
        <v>340712</v>
      </c>
      <c r="H35" s="20">
        <v>-3340</v>
      </c>
      <c r="I35" s="20">
        <v>-2099</v>
      </c>
      <c r="J35" s="20">
        <v>335273</v>
      </c>
      <c r="K35" s="20">
        <v>-2916</v>
      </c>
      <c r="L35" s="20">
        <v>-8112</v>
      </c>
      <c r="M35" s="20">
        <v>-2081</v>
      </c>
      <c r="N35" s="20">
        <v>-13109</v>
      </c>
      <c r="O35" s="20"/>
      <c r="P35" s="20"/>
      <c r="Q35" s="20"/>
      <c r="R35" s="20"/>
      <c r="S35" s="20"/>
      <c r="T35" s="20"/>
      <c r="U35" s="20"/>
      <c r="V35" s="20"/>
      <c r="W35" s="20">
        <v>322164</v>
      </c>
      <c r="X35" s="20">
        <v>101550</v>
      </c>
      <c r="Y35" s="20">
        <v>220614</v>
      </c>
      <c r="Z35" s="21">
        <v>217.24667651403249</v>
      </c>
      <c r="AA35" s="22">
        <v>203105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1780550</v>
      </c>
      <c r="D37" s="29">
        <f t="shared" ref="D37:Y37" si="3">SUM(D29:D36)</f>
        <v>0</v>
      </c>
      <c r="E37" s="30">
        <f t="shared" si="3"/>
        <v>931985</v>
      </c>
      <c r="F37" s="31">
        <f t="shared" si="3"/>
        <v>931985</v>
      </c>
      <c r="G37" s="31">
        <f t="shared" si="3"/>
        <v>18554892</v>
      </c>
      <c r="H37" s="31">
        <f t="shared" si="3"/>
        <v>-16779926</v>
      </c>
      <c r="I37" s="31">
        <f t="shared" si="3"/>
        <v>-2099</v>
      </c>
      <c r="J37" s="31">
        <f t="shared" si="3"/>
        <v>1772867</v>
      </c>
      <c r="K37" s="31">
        <f t="shared" si="3"/>
        <v>-2916</v>
      </c>
      <c r="L37" s="31">
        <f t="shared" si="3"/>
        <v>-8112</v>
      </c>
      <c r="M37" s="31">
        <f t="shared" si="3"/>
        <v>-2081</v>
      </c>
      <c r="N37" s="31">
        <f t="shared" si="3"/>
        <v>-13109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1759758</v>
      </c>
      <c r="X37" s="31">
        <f t="shared" si="3"/>
        <v>465984</v>
      </c>
      <c r="Y37" s="31">
        <f t="shared" si="3"/>
        <v>1293774</v>
      </c>
      <c r="Z37" s="32">
        <f>+IF(X37&lt;&gt;0,+(Y37/X37)*100,0)</f>
        <v>277.64343840131846</v>
      </c>
      <c r="AA37" s="33">
        <f>SUM(AA29:AA36)</f>
        <v>931985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1780550</v>
      </c>
      <c r="D44" s="29">
        <f>+D37+D43</f>
        <v>0</v>
      </c>
      <c r="E44" s="30">
        <f t="shared" si="5"/>
        <v>931985</v>
      </c>
      <c r="F44" s="31">
        <f t="shared" si="5"/>
        <v>931985</v>
      </c>
      <c r="G44" s="31">
        <f t="shared" si="5"/>
        <v>18554892</v>
      </c>
      <c r="H44" s="31">
        <f t="shared" si="5"/>
        <v>-16779926</v>
      </c>
      <c r="I44" s="31">
        <f t="shared" si="5"/>
        <v>-2099</v>
      </c>
      <c r="J44" s="31">
        <f t="shared" si="5"/>
        <v>1772867</v>
      </c>
      <c r="K44" s="31">
        <f t="shared" si="5"/>
        <v>-2916</v>
      </c>
      <c r="L44" s="31">
        <f t="shared" si="5"/>
        <v>-8112</v>
      </c>
      <c r="M44" s="31">
        <f t="shared" si="5"/>
        <v>-2081</v>
      </c>
      <c r="N44" s="31">
        <f t="shared" si="5"/>
        <v>-13109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1759758</v>
      </c>
      <c r="X44" s="31">
        <f t="shared" si="5"/>
        <v>465984</v>
      </c>
      <c r="Y44" s="31">
        <f t="shared" si="5"/>
        <v>1293774</v>
      </c>
      <c r="Z44" s="32">
        <f>+IF(X44&lt;&gt;0,+(Y44/X44)*100,0)</f>
        <v>277.64343840131846</v>
      </c>
      <c r="AA44" s="33">
        <f>+AA37+AA43</f>
        <v>931985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176321838</v>
      </c>
      <c r="D45" s="42">
        <f t="shared" si="6"/>
        <v>0</v>
      </c>
      <c r="E45" s="43">
        <f t="shared" si="6"/>
        <v>231195185</v>
      </c>
      <c r="F45" s="44">
        <f t="shared" si="6"/>
        <v>231195185</v>
      </c>
      <c r="G45" s="44">
        <f t="shared" si="6"/>
        <v>168245574</v>
      </c>
      <c r="H45" s="44">
        <f t="shared" si="6"/>
        <v>12849927</v>
      </c>
      <c r="I45" s="44">
        <f t="shared" si="6"/>
        <v>-1205548</v>
      </c>
      <c r="J45" s="44">
        <f t="shared" si="6"/>
        <v>179889953</v>
      </c>
      <c r="K45" s="44">
        <f t="shared" si="6"/>
        <v>3199863</v>
      </c>
      <c r="L45" s="44">
        <f t="shared" si="6"/>
        <v>604050</v>
      </c>
      <c r="M45" s="44">
        <f t="shared" si="6"/>
        <v>-268319</v>
      </c>
      <c r="N45" s="44">
        <f t="shared" si="6"/>
        <v>3535594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183425547</v>
      </c>
      <c r="X45" s="44">
        <f t="shared" si="6"/>
        <v>115597704</v>
      </c>
      <c r="Y45" s="44">
        <f t="shared" si="6"/>
        <v>67827843</v>
      </c>
      <c r="Z45" s="45">
        <f>+IF(X45&lt;&gt;0,+(Y45/X45)*100,0)</f>
        <v>58.675770065467738</v>
      </c>
      <c r="AA45" s="46">
        <f>+AA26-AA44</f>
        <v>231195185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-114009669</v>
      </c>
      <c r="D47" s="18"/>
      <c r="E47" s="19">
        <v>-102907008</v>
      </c>
      <c r="F47" s="20">
        <v>-102907008</v>
      </c>
      <c r="G47" s="20">
        <v>-126820147</v>
      </c>
      <c r="H47" s="20">
        <v>12321376</v>
      </c>
      <c r="I47" s="20">
        <v>-4775353</v>
      </c>
      <c r="J47" s="20">
        <v>-119274124</v>
      </c>
      <c r="K47" s="20">
        <v>69657</v>
      </c>
      <c r="L47" s="20">
        <v>-763974</v>
      </c>
      <c r="M47" s="20">
        <v>-3681713</v>
      </c>
      <c r="N47" s="20">
        <v>-4376030</v>
      </c>
      <c r="O47" s="20"/>
      <c r="P47" s="20"/>
      <c r="Q47" s="20"/>
      <c r="R47" s="20"/>
      <c r="S47" s="20"/>
      <c r="T47" s="20"/>
      <c r="U47" s="20"/>
      <c r="V47" s="20"/>
      <c r="W47" s="20">
        <v>-123650154</v>
      </c>
      <c r="X47" s="20">
        <v>-51453510</v>
      </c>
      <c r="Y47" s="20">
        <v>-72196644</v>
      </c>
      <c r="Z47" s="47">
        <v>140.31432257974237</v>
      </c>
      <c r="AA47" s="22">
        <v>-102907008</v>
      </c>
    </row>
    <row r="48" spans="1:27" x14ac:dyDescent="0.25">
      <c r="A48" s="23" t="s">
        <v>73</v>
      </c>
      <c r="B48" s="17" t="s">
        <v>32</v>
      </c>
      <c r="C48" s="18">
        <v>-1500949</v>
      </c>
      <c r="D48" s="18"/>
      <c r="E48" s="19"/>
      <c r="F48" s="20"/>
      <c r="G48" s="20">
        <v>-1500949</v>
      </c>
      <c r="H48" s="20"/>
      <c r="I48" s="20"/>
      <c r="J48" s="20">
        <v>-1500949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-1500949</v>
      </c>
      <c r="X48" s="20"/>
      <c r="Y48" s="20">
        <v>-1500949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-115510618</v>
      </c>
      <c r="D50" s="50">
        <f t="shared" ref="D50:Y50" si="7">SUM(D47:D49)</f>
        <v>0</v>
      </c>
      <c r="E50" s="51">
        <f t="shared" si="7"/>
        <v>-102907008</v>
      </c>
      <c r="F50" s="52">
        <f t="shared" si="7"/>
        <v>-102907008</v>
      </c>
      <c r="G50" s="52">
        <f t="shared" si="7"/>
        <v>-128321096</v>
      </c>
      <c r="H50" s="52">
        <f t="shared" si="7"/>
        <v>12321376</v>
      </c>
      <c r="I50" s="52">
        <f t="shared" si="7"/>
        <v>-4775353</v>
      </c>
      <c r="J50" s="52">
        <f t="shared" si="7"/>
        <v>-120775073</v>
      </c>
      <c r="K50" s="52">
        <f t="shared" si="7"/>
        <v>69657</v>
      </c>
      <c r="L50" s="52">
        <f t="shared" si="7"/>
        <v>-763974</v>
      </c>
      <c r="M50" s="52">
        <f t="shared" si="7"/>
        <v>-3681713</v>
      </c>
      <c r="N50" s="52">
        <f t="shared" si="7"/>
        <v>-4376030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-125151103</v>
      </c>
      <c r="X50" s="52">
        <f t="shared" si="7"/>
        <v>-51453510</v>
      </c>
      <c r="Y50" s="52">
        <f t="shared" si="7"/>
        <v>-73697593</v>
      </c>
      <c r="Z50" s="53">
        <f>+IF(X50&lt;&gt;0,+(Y50/X50)*100,0)</f>
        <v>143.23141997504155</v>
      </c>
      <c r="AA50" s="54">
        <f>SUM(AA47:AA49)</f>
        <v>-102907008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-504067546</v>
      </c>
      <c r="D6" s="18"/>
      <c r="E6" s="19">
        <v>-341123556</v>
      </c>
      <c r="F6" s="20">
        <v>-341123556</v>
      </c>
      <c r="G6" s="20">
        <v>-491086948</v>
      </c>
      <c r="H6" s="20">
        <v>9680689</v>
      </c>
      <c r="I6" s="20">
        <v>13458004</v>
      </c>
      <c r="J6" s="20">
        <v>-467948255</v>
      </c>
      <c r="K6" s="20">
        <v>33837210</v>
      </c>
      <c r="L6" s="20">
        <v>4897922</v>
      </c>
      <c r="M6" s="20">
        <v>-4994434</v>
      </c>
      <c r="N6" s="20">
        <v>33740698</v>
      </c>
      <c r="O6" s="20"/>
      <c r="P6" s="20"/>
      <c r="Q6" s="20"/>
      <c r="R6" s="20"/>
      <c r="S6" s="20"/>
      <c r="T6" s="20"/>
      <c r="U6" s="20"/>
      <c r="V6" s="20"/>
      <c r="W6" s="20">
        <v>-434207557</v>
      </c>
      <c r="X6" s="20">
        <v>-365474069</v>
      </c>
      <c r="Y6" s="20">
        <v>-68733488</v>
      </c>
      <c r="Z6" s="21">
        <v>18.806666144076011</v>
      </c>
      <c r="AA6" s="22">
        <v>-341123556</v>
      </c>
    </row>
    <row r="7" spans="1:27" x14ac:dyDescent="0.25">
      <c r="A7" s="23" t="s">
        <v>35</v>
      </c>
      <c r="B7" s="17" t="s">
        <v>32</v>
      </c>
      <c r="C7" s="18">
        <v>-128655271</v>
      </c>
      <c r="D7" s="18"/>
      <c r="E7" s="19">
        <v>-60101525</v>
      </c>
      <c r="F7" s="20">
        <v>-60101527</v>
      </c>
      <c r="G7" s="20">
        <v>-78996094</v>
      </c>
      <c r="H7" s="20">
        <v>-30087325</v>
      </c>
      <c r="I7" s="20">
        <v>5062493</v>
      </c>
      <c r="J7" s="20">
        <v>-104020926</v>
      </c>
      <c r="K7" s="20">
        <v>-8707237</v>
      </c>
      <c r="L7" s="20">
        <v>1165753</v>
      </c>
      <c r="M7" s="20">
        <v>3344780</v>
      </c>
      <c r="N7" s="20">
        <v>-4196704</v>
      </c>
      <c r="O7" s="20"/>
      <c r="P7" s="20"/>
      <c r="Q7" s="20"/>
      <c r="R7" s="20"/>
      <c r="S7" s="20"/>
      <c r="T7" s="20"/>
      <c r="U7" s="20"/>
      <c r="V7" s="20"/>
      <c r="W7" s="20">
        <v>-108217630</v>
      </c>
      <c r="X7" s="20">
        <v>-76546495</v>
      </c>
      <c r="Y7" s="20">
        <v>-31671135</v>
      </c>
      <c r="Z7" s="21">
        <v>41.375029647013882</v>
      </c>
      <c r="AA7" s="22">
        <v>-60101527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-6732371</v>
      </c>
      <c r="D10" s="18"/>
      <c r="E10" s="19">
        <v>-5743616</v>
      </c>
      <c r="F10" s="20">
        <v>-4780290</v>
      </c>
      <c r="G10" s="20">
        <v>-6732371</v>
      </c>
      <c r="H10" s="20"/>
      <c r="I10" s="20">
        <v>-146969</v>
      </c>
      <c r="J10" s="20">
        <v>-6879340</v>
      </c>
      <c r="K10" s="20">
        <v>-41381</v>
      </c>
      <c r="L10" s="20"/>
      <c r="M10" s="20"/>
      <c r="N10" s="20">
        <v>-41381</v>
      </c>
      <c r="O10" s="20"/>
      <c r="P10" s="20"/>
      <c r="Q10" s="20"/>
      <c r="R10" s="20"/>
      <c r="S10" s="20"/>
      <c r="T10" s="20"/>
      <c r="U10" s="20"/>
      <c r="V10" s="20"/>
      <c r="W10" s="20">
        <v>-6920721</v>
      </c>
      <c r="X10" s="20">
        <v>-5281356</v>
      </c>
      <c r="Y10" s="20">
        <v>-1639365</v>
      </c>
      <c r="Z10" s="21">
        <v>31.040607753008885</v>
      </c>
      <c r="AA10" s="22">
        <v>-4780290</v>
      </c>
    </row>
    <row r="11" spans="1:27" x14ac:dyDescent="0.25">
      <c r="A11" s="23" t="s">
        <v>39</v>
      </c>
      <c r="B11" s="17" t="s">
        <v>32</v>
      </c>
      <c r="C11" s="18">
        <v>-7177119</v>
      </c>
      <c r="D11" s="18"/>
      <c r="E11" s="19">
        <v>-7161828</v>
      </c>
      <c r="F11" s="20">
        <v>-7161828</v>
      </c>
      <c r="G11" s="24">
        <v>-6835684</v>
      </c>
      <c r="H11" s="24">
        <v>-341435</v>
      </c>
      <c r="I11" s="24">
        <v>115280</v>
      </c>
      <c r="J11" s="20">
        <v>-7061839</v>
      </c>
      <c r="K11" s="24">
        <v>-115280</v>
      </c>
      <c r="L11" s="24"/>
      <c r="M11" s="20">
        <v>103579</v>
      </c>
      <c r="N11" s="24">
        <v>-11701</v>
      </c>
      <c r="O11" s="24"/>
      <c r="P11" s="24"/>
      <c r="Q11" s="20"/>
      <c r="R11" s="24"/>
      <c r="S11" s="24"/>
      <c r="T11" s="20"/>
      <c r="U11" s="24"/>
      <c r="V11" s="24"/>
      <c r="W11" s="24">
        <v>-7073540</v>
      </c>
      <c r="X11" s="20">
        <v>-7161828</v>
      </c>
      <c r="Y11" s="24">
        <v>88288</v>
      </c>
      <c r="Z11" s="25">
        <v>-1.2327578936550836</v>
      </c>
      <c r="AA11" s="26">
        <v>-7161828</v>
      </c>
    </row>
    <row r="12" spans="1:27" x14ac:dyDescent="0.25">
      <c r="A12" s="23" t="s">
        <v>40</v>
      </c>
      <c r="B12" s="17" t="s">
        <v>32</v>
      </c>
      <c r="C12" s="18">
        <v>-1529115</v>
      </c>
      <c r="D12" s="18"/>
      <c r="E12" s="19">
        <v>-9686115</v>
      </c>
      <c r="F12" s="20">
        <v>-9686115</v>
      </c>
      <c r="G12" s="20">
        <v>-1529115</v>
      </c>
      <c r="H12" s="20"/>
      <c r="I12" s="20"/>
      <c r="J12" s="20">
        <v>-1529115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-1529115</v>
      </c>
      <c r="X12" s="20">
        <v>-5607615</v>
      </c>
      <c r="Y12" s="20">
        <v>4078500</v>
      </c>
      <c r="Z12" s="21">
        <v>-72.731455351339207</v>
      </c>
      <c r="AA12" s="22">
        <v>-9686115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-648161422</v>
      </c>
      <c r="D13" s="29">
        <f>SUM(D6:D12)</f>
        <v>0</v>
      </c>
      <c r="E13" s="30">
        <f t="shared" si="0"/>
        <v>-423816640</v>
      </c>
      <c r="F13" s="31">
        <f t="shared" si="0"/>
        <v>-422853316</v>
      </c>
      <c r="G13" s="31">
        <f t="shared" si="0"/>
        <v>-585180212</v>
      </c>
      <c r="H13" s="31">
        <f t="shared" si="0"/>
        <v>-20748071</v>
      </c>
      <c r="I13" s="31">
        <f t="shared" si="0"/>
        <v>18488808</v>
      </c>
      <c r="J13" s="31">
        <f t="shared" si="0"/>
        <v>-587439475</v>
      </c>
      <c r="K13" s="31">
        <f t="shared" si="0"/>
        <v>24973312</v>
      </c>
      <c r="L13" s="31">
        <f t="shared" si="0"/>
        <v>6063675</v>
      </c>
      <c r="M13" s="31">
        <f t="shared" si="0"/>
        <v>-1546075</v>
      </c>
      <c r="N13" s="31">
        <f t="shared" si="0"/>
        <v>29490912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-557948563</v>
      </c>
      <c r="X13" s="31">
        <f t="shared" si="0"/>
        <v>-460071363</v>
      </c>
      <c r="Y13" s="31">
        <f t="shared" si="0"/>
        <v>-97877200</v>
      </c>
      <c r="Z13" s="32">
        <f>+IF(X13&lt;&gt;0,+(Y13/X13)*100,0)</f>
        <v>21.27435173573279</v>
      </c>
      <c r="AA13" s="33">
        <f>SUM(AA6:AA12)</f>
        <v>-422853316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1116829255</v>
      </c>
      <c r="D17" s="18"/>
      <c r="E17" s="19">
        <v>1001750433</v>
      </c>
      <c r="F17" s="20">
        <v>1001750433</v>
      </c>
      <c r="G17" s="24">
        <v>1139337257</v>
      </c>
      <c r="H17" s="24">
        <v>5654924</v>
      </c>
      <c r="I17" s="24">
        <v>-11390571</v>
      </c>
      <c r="J17" s="20">
        <v>1133601610</v>
      </c>
      <c r="K17" s="24">
        <v>20242864</v>
      </c>
      <c r="L17" s="24">
        <v>7931629</v>
      </c>
      <c r="M17" s="20">
        <v>1994669</v>
      </c>
      <c r="N17" s="24">
        <v>30169162</v>
      </c>
      <c r="O17" s="24"/>
      <c r="P17" s="24"/>
      <c r="Q17" s="20"/>
      <c r="R17" s="24"/>
      <c r="S17" s="24"/>
      <c r="T17" s="20"/>
      <c r="U17" s="24"/>
      <c r="V17" s="24"/>
      <c r="W17" s="24">
        <v>1163770772</v>
      </c>
      <c r="X17" s="20">
        <v>977541403</v>
      </c>
      <c r="Y17" s="24">
        <v>186229369</v>
      </c>
      <c r="Z17" s="25">
        <v>19.050790936166621</v>
      </c>
      <c r="AA17" s="26">
        <v>1001750433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1116829255</v>
      </c>
      <c r="D25" s="29">
        <f t="shared" ref="D25:Y25" si="1">SUM(D15:D24)</f>
        <v>0</v>
      </c>
      <c r="E25" s="35">
        <f t="shared" si="1"/>
        <v>1001750433</v>
      </c>
      <c r="F25" s="36">
        <f t="shared" si="1"/>
        <v>1001750433</v>
      </c>
      <c r="G25" s="36">
        <f t="shared" si="1"/>
        <v>1139337257</v>
      </c>
      <c r="H25" s="36">
        <f t="shared" si="1"/>
        <v>5654924</v>
      </c>
      <c r="I25" s="36">
        <f t="shared" si="1"/>
        <v>-11390571</v>
      </c>
      <c r="J25" s="36">
        <f t="shared" si="1"/>
        <v>1133601610</v>
      </c>
      <c r="K25" s="36">
        <f t="shared" si="1"/>
        <v>20242864</v>
      </c>
      <c r="L25" s="36">
        <f t="shared" si="1"/>
        <v>7931629</v>
      </c>
      <c r="M25" s="36">
        <f t="shared" si="1"/>
        <v>1994669</v>
      </c>
      <c r="N25" s="36">
        <f t="shared" si="1"/>
        <v>30169162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1163770772</v>
      </c>
      <c r="X25" s="36">
        <f t="shared" si="1"/>
        <v>977541403</v>
      </c>
      <c r="Y25" s="36">
        <f t="shared" si="1"/>
        <v>186229369</v>
      </c>
      <c r="Z25" s="37">
        <f>+IF(X25&lt;&gt;0,+(Y25/X25)*100,0)</f>
        <v>19.050790936166621</v>
      </c>
      <c r="AA25" s="38">
        <f>SUM(AA15:AA24)</f>
        <v>1001750433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468667833</v>
      </c>
      <c r="D26" s="29">
        <f>+D13+D25</f>
        <v>0</v>
      </c>
      <c r="E26" s="30">
        <f t="shared" si="2"/>
        <v>577933793</v>
      </c>
      <c r="F26" s="31">
        <f t="shared" si="2"/>
        <v>578897117</v>
      </c>
      <c r="G26" s="31">
        <f t="shared" si="2"/>
        <v>554157045</v>
      </c>
      <c r="H26" s="31">
        <f t="shared" si="2"/>
        <v>-15093147</v>
      </c>
      <c r="I26" s="31">
        <f t="shared" si="2"/>
        <v>7098237</v>
      </c>
      <c r="J26" s="31">
        <f t="shared" si="2"/>
        <v>546162135</v>
      </c>
      <c r="K26" s="31">
        <f t="shared" si="2"/>
        <v>45216176</v>
      </c>
      <c r="L26" s="31">
        <f t="shared" si="2"/>
        <v>13995304</v>
      </c>
      <c r="M26" s="31">
        <f t="shared" si="2"/>
        <v>448594</v>
      </c>
      <c r="N26" s="31">
        <f t="shared" si="2"/>
        <v>59660074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605822209</v>
      </c>
      <c r="X26" s="31">
        <f t="shared" si="2"/>
        <v>517470040</v>
      </c>
      <c r="Y26" s="31">
        <f t="shared" si="2"/>
        <v>88352169</v>
      </c>
      <c r="Z26" s="32">
        <f>+IF(X26&lt;&gt;0,+(Y26/X26)*100,0)</f>
        <v>17.07387136847575</v>
      </c>
      <c r="AA26" s="33">
        <f>+AA13+AA25</f>
        <v>578897117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-447142</v>
      </c>
      <c r="D31" s="18"/>
      <c r="E31" s="19">
        <v>-374580</v>
      </c>
      <c r="F31" s="20">
        <v>-374580</v>
      </c>
      <c r="G31" s="20">
        <v>-448093</v>
      </c>
      <c r="H31" s="20">
        <v>-3720</v>
      </c>
      <c r="I31" s="20">
        <v>-7614</v>
      </c>
      <c r="J31" s="20">
        <v>-459427</v>
      </c>
      <c r="K31" s="20">
        <v>-968</v>
      </c>
      <c r="L31" s="20">
        <v>-4919</v>
      </c>
      <c r="M31" s="20">
        <v>-9697</v>
      </c>
      <c r="N31" s="20">
        <v>-15584</v>
      </c>
      <c r="O31" s="20"/>
      <c r="P31" s="20"/>
      <c r="Q31" s="20"/>
      <c r="R31" s="20"/>
      <c r="S31" s="20"/>
      <c r="T31" s="20"/>
      <c r="U31" s="20"/>
      <c r="V31" s="20"/>
      <c r="W31" s="20">
        <v>-475011</v>
      </c>
      <c r="X31" s="20">
        <v>-374580</v>
      </c>
      <c r="Y31" s="20">
        <v>-100431</v>
      </c>
      <c r="Z31" s="21">
        <v>26.81162902450745</v>
      </c>
      <c r="AA31" s="22">
        <v>-374580</v>
      </c>
    </row>
    <row r="32" spans="1:27" x14ac:dyDescent="0.25">
      <c r="A32" s="23" t="s">
        <v>59</v>
      </c>
      <c r="B32" s="17" t="s">
        <v>32</v>
      </c>
      <c r="C32" s="18">
        <v>14415308</v>
      </c>
      <c r="D32" s="18"/>
      <c r="E32" s="19">
        <v>-78105737</v>
      </c>
      <c r="F32" s="20">
        <v>-77142411</v>
      </c>
      <c r="G32" s="20">
        <v>-109994442</v>
      </c>
      <c r="H32" s="20">
        <v>80284213</v>
      </c>
      <c r="I32" s="20">
        <v>793015</v>
      </c>
      <c r="J32" s="20">
        <v>-28917214</v>
      </c>
      <c r="K32" s="20">
        <v>-1356406</v>
      </c>
      <c r="L32" s="20">
        <v>-775493</v>
      </c>
      <c r="M32" s="20">
        <v>1809207</v>
      </c>
      <c r="N32" s="20">
        <v>-322692</v>
      </c>
      <c r="O32" s="20"/>
      <c r="P32" s="20"/>
      <c r="Q32" s="20"/>
      <c r="R32" s="20"/>
      <c r="S32" s="20"/>
      <c r="T32" s="20"/>
      <c r="U32" s="20"/>
      <c r="V32" s="20"/>
      <c r="W32" s="20">
        <v>-29239906</v>
      </c>
      <c r="X32" s="20">
        <v>-81428181</v>
      </c>
      <c r="Y32" s="20">
        <v>52188275</v>
      </c>
      <c r="Z32" s="21">
        <v>-64.091171335388168</v>
      </c>
      <c r="AA32" s="22">
        <v>-77142411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-1697990</v>
      </c>
      <c r="H33" s="20">
        <v>-186151</v>
      </c>
      <c r="I33" s="20">
        <v>-668299</v>
      </c>
      <c r="J33" s="20">
        <v>-2552440</v>
      </c>
      <c r="K33" s="20">
        <v>11330116</v>
      </c>
      <c r="L33" s="20">
        <v>-9861305</v>
      </c>
      <c r="M33" s="20">
        <v>-8681963</v>
      </c>
      <c r="N33" s="20">
        <v>-7213152</v>
      </c>
      <c r="O33" s="20"/>
      <c r="P33" s="20"/>
      <c r="Q33" s="20"/>
      <c r="R33" s="20"/>
      <c r="S33" s="20"/>
      <c r="T33" s="20"/>
      <c r="U33" s="20"/>
      <c r="V33" s="20"/>
      <c r="W33" s="20">
        <v>-9765592</v>
      </c>
      <c r="X33" s="20"/>
      <c r="Y33" s="20">
        <v>-9765592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49304026</v>
      </c>
      <c r="D35" s="18"/>
      <c r="E35" s="19">
        <v>68504517</v>
      </c>
      <c r="F35" s="20">
        <v>68504517</v>
      </c>
      <c r="G35" s="20">
        <v>48799934</v>
      </c>
      <c r="H35" s="20">
        <v>45615</v>
      </c>
      <c r="I35" s="20">
        <v>241365</v>
      </c>
      <c r="J35" s="20">
        <v>49086914</v>
      </c>
      <c r="K35" s="20">
        <v>-1074757</v>
      </c>
      <c r="L35" s="20">
        <v>53419</v>
      </c>
      <c r="M35" s="20">
        <v>300460</v>
      </c>
      <c r="N35" s="20">
        <v>-720878</v>
      </c>
      <c r="O35" s="20"/>
      <c r="P35" s="20"/>
      <c r="Q35" s="20"/>
      <c r="R35" s="20"/>
      <c r="S35" s="20"/>
      <c r="T35" s="20"/>
      <c r="U35" s="20"/>
      <c r="V35" s="20"/>
      <c r="W35" s="20">
        <v>48366036</v>
      </c>
      <c r="X35" s="20">
        <v>56792679</v>
      </c>
      <c r="Y35" s="20">
        <v>-8426643</v>
      </c>
      <c r="Z35" s="21">
        <v>-14.837551509059821</v>
      </c>
      <c r="AA35" s="22">
        <v>68504517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63272192</v>
      </c>
      <c r="D37" s="29">
        <f t="shared" ref="D37:Y37" si="3">SUM(D29:D36)</f>
        <v>0</v>
      </c>
      <c r="E37" s="30">
        <f t="shared" si="3"/>
        <v>-9975800</v>
      </c>
      <c r="F37" s="31">
        <f t="shared" si="3"/>
        <v>-9012474</v>
      </c>
      <c r="G37" s="31">
        <f t="shared" si="3"/>
        <v>-63340591</v>
      </c>
      <c r="H37" s="31">
        <f t="shared" si="3"/>
        <v>80139957</v>
      </c>
      <c r="I37" s="31">
        <f t="shared" si="3"/>
        <v>358467</v>
      </c>
      <c r="J37" s="31">
        <f t="shared" si="3"/>
        <v>17157833</v>
      </c>
      <c r="K37" s="31">
        <f t="shared" si="3"/>
        <v>8897985</v>
      </c>
      <c r="L37" s="31">
        <f t="shared" si="3"/>
        <v>-10588298</v>
      </c>
      <c r="M37" s="31">
        <f t="shared" si="3"/>
        <v>-6581993</v>
      </c>
      <c r="N37" s="31">
        <f t="shared" si="3"/>
        <v>-8272306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8885527</v>
      </c>
      <c r="X37" s="31">
        <f t="shared" si="3"/>
        <v>-25010082</v>
      </c>
      <c r="Y37" s="31">
        <f t="shared" si="3"/>
        <v>33895609</v>
      </c>
      <c r="Z37" s="32">
        <f>+IF(X37&lt;&gt;0,+(Y37/X37)*100,0)</f>
        <v>-135.52778035673774</v>
      </c>
      <c r="AA37" s="33">
        <f>SUM(AA29:AA36)</f>
        <v>-9012474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63272192</v>
      </c>
      <c r="D44" s="29">
        <f>+D37+D43</f>
        <v>0</v>
      </c>
      <c r="E44" s="30">
        <f t="shared" si="5"/>
        <v>-9975800</v>
      </c>
      <c r="F44" s="31">
        <f t="shared" si="5"/>
        <v>-9012474</v>
      </c>
      <c r="G44" s="31">
        <f t="shared" si="5"/>
        <v>-63340591</v>
      </c>
      <c r="H44" s="31">
        <f t="shared" si="5"/>
        <v>80139957</v>
      </c>
      <c r="I44" s="31">
        <f t="shared" si="5"/>
        <v>358467</v>
      </c>
      <c r="J44" s="31">
        <f t="shared" si="5"/>
        <v>17157833</v>
      </c>
      <c r="K44" s="31">
        <f t="shared" si="5"/>
        <v>8897985</v>
      </c>
      <c r="L44" s="31">
        <f t="shared" si="5"/>
        <v>-10588298</v>
      </c>
      <c r="M44" s="31">
        <f t="shared" si="5"/>
        <v>-6581993</v>
      </c>
      <c r="N44" s="31">
        <f t="shared" si="5"/>
        <v>-8272306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8885527</v>
      </c>
      <c r="X44" s="31">
        <f t="shared" si="5"/>
        <v>-25010082</v>
      </c>
      <c r="Y44" s="31">
        <f t="shared" si="5"/>
        <v>33895609</v>
      </c>
      <c r="Z44" s="32">
        <f>+IF(X44&lt;&gt;0,+(Y44/X44)*100,0)</f>
        <v>-135.52778035673774</v>
      </c>
      <c r="AA44" s="33">
        <f>+AA37+AA43</f>
        <v>-9012474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405395641</v>
      </c>
      <c r="D45" s="42">
        <f t="shared" si="6"/>
        <v>0</v>
      </c>
      <c r="E45" s="43">
        <f t="shared" si="6"/>
        <v>587909593</v>
      </c>
      <c r="F45" s="44">
        <f t="shared" si="6"/>
        <v>587909591</v>
      </c>
      <c r="G45" s="44">
        <f t="shared" si="6"/>
        <v>617497636</v>
      </c>
      <c r="H45" s="44">
        <f t="shared" si="6"/>
        <v>-95233104</v>
      </c>
      <c r="I45" s="44">
        <f t="shared" si="6"/>
        <v>6739770</v>
      </c>
      <c r="J45" s="44">
        <f t="shared" si="6"/>
        <v>529004302</v>
      </c>
      <c r="K45" s="44">
        <f t="shared" si="6"/>
        <v>36318191</v>
      </c>
      <c r="L45" s="44">
        <f t="shared" si="6"/>
        <v>24583602</v>
      </c>
      <c r="M45" s="44">
        <f t="shared" si="6"/>
        <v>7030587</v>
      </c>
      <c r="N45" s="44">
        <f t="shared" si="6"/>
        <v>67932380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596936682</v>
      </c>
      <c r="X45" s="44">
        <f t="shared" si="6"/>
        <v>542480122</v>
      </c>
      <c r="Y45" s="44">
        <f t="shared" si="6"/>
        <v>54456560</v>
      </c>
      <c r="Z45" s="45">
        <f>+IF(X45&lt;&gt;0,+(Y45/X45)*100,0)</f>
        <v>10.038443399406255</v>
      </c>
      <c r="AA45" s="46">
        <f>+AA26-AA44</f>
        <v>587909591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228927951</v>
      </c>
      <c r="D47" s="18"/>
      <c r="E47" s="19">
        <v>90859095</v>
      </c>
      <c r="F47" s="20">
        <v>90859093</v>
      </c>
      <c r="G47" s="20">
        <v>273122093</v>
      </c>
      <c r="H47" s="20">
        <v>15918822</v>
      </c>
      <c r="I47" s="20">
        <v>-9707678</v>
      </c>
      <c r="J47" s="20">
        <v>279333237</v>
      </c>
      <c r="K47" s="20">
        <v>31088094</v>
      </c>
      <c r="L47" s="20">
        <v>20993526</v>
      </c>
      <c r="M47" s="20">
        <v>3396611</v>
      </c>
      <c r="N47" s="20">
        <v>55478231</v>
      </c>
      <c r="O47" s="20"/>
      <c r="P47" s="20"/>
      <c r="Q47" s="20"/>
      <c r="R47" s="20"/>
      <c r="S47" s="20"/>
      <c r="T47" s="20"/>
      <c r="U47" s="20"/>
      <c r="V47" s="20"/>
      <c r="W47" s="20">
        <v>334811468</v>
      </c>
      <c r="X47" s="20">
        <v>45429625</v>
      </c>
      <c r="Y47" s="20">
        <v>289381843</v>
      </c>
      <c r="Z47" s="47">
        <v>636.98928397493933</v>
      </c>
      <c r="AA47" s="22">
        <v>90859093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228927951</v>
      </c>
      <c r="D50" s="50">
        <f t="shared" ref="D50:Y50" si="7">SUM(D47:D49)</f>
        <v>0</v>
      </c>
      <c r="E50" s="51">
        <f t="shared" si="7"/>
        <v>90859095</v>
      </c>
      <c r="F50" s="52">
        <f t="shared" si="7"/>
        <v>90859093</v>
      </c>
      <c r="G50" s="52">
        <f t="shared" si="7"/>
        <v>273122093</v>
      </c>
      <c r="H50" s="52">
        <f t="shared" si="7"/>
        <v>15918822</v>
      </c>
      <c r="I50" s="52">
        <f t="shared" si="7"/>
        <v>-9707678</v>
      </c>
      <c r="J50" s="52">
        <f t="shared" si="7"/>
        <v>279333237</v>
      </c>
      <c r="K50" s="52">
        <f t="shared" si="7"/>
        <v>31088094</v>
      </c>
      <c r="L50" s="52">
        <f t="shared" si="7"/>
        <v>20993526</v>
      </c>
      <c r="M50" s="52">
        <f t="shared" si="7"/>
        <v>3396611</v>
      </c>
      <c r="N50" s="52">
        <f t="shared" si="7"/>
        <v>55478231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334811468</v>
      </c>
      <c r="X50" s="52">
        <f t="shared" si="7"/>
        <v>45429625</v>
      </c>
      <c r="Y50" s="52">
        <f t="shared" si="7"/>
        <v>289381843</v>
      </c>
      <c r="Z50" s="53">
        <f>+IF(X50&lt;&gt;0,+(Y50/X50)*100,0)</f>
        <v>636.98928397493933</v>
      </c>
      <c r="AA50" s="54">
        <f>SUM(AA47:AA49)</f>
        <v>90859093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-32259312</v>
      </c>
      <c r="D6" s="18"/>
      <c r="E6" s="19">
        <v>-8696000</v>
      </c>
      <c r="F6" s="20">
        <v>-8696000</v>
      </c>
      <c r="G6" s="20">
        <v>-2317348</v>
      </c>
      <c r="H6" s="20">
        <v>-5339341</v>
      </c>
      <c r="I6" s="20"/>
      <c r="J6" s="20">
        <v>-7656689</v>
      </c>
      <c r="K6" s="20"/>
      <c r="L6" s="20"/>
      <c r="M6" s="20">
        <v>-1934334</v>
      </c>
      <c r="N6" s="20">
        <v>-1934334</v>
      </c>
      <c r="O6" s="20"/>
      <c r="P6" s="20"/>
      <c r="Q6" s="20"/>
      <c r="R6" s="20"/>
      <c r="S6" s="20"/>
      <c r="T6" s="20"/>
      <c r="U6" s="20"/>
      <c r="V6" s="20"/>
      <c r="W6" s="20">
        <v>-9591023</v>
      </c>
      <c r="X6" s="20">
        <v>-2499992</v>
      </c>
      <c r="Y6" s="20">
        <v>-7091031</v>
      </c>
      <c r="Z6" s="21">
        <v>283.64214765487247</v>
      </c>
      <c r="AA6" s="22">
        <v>-8696000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-32259312</v>
      </c>
      <c r="D13" s="29">
        <f>SUM(D6:D12)</f>
        <v>0</v>
      </c>
      <c r="E13" s="30">
        <f t="shared" si="0"/>
        <v>-8696000</v>
      </c>
      <c r="F13" s="31">
        <f t="shared" si="0"/>
        <v>-8696000</v>
      </c>
      <c r="G13" s="31">
        <f t="shared" si="0"/>
        <v>-2317348</v>
      </c>
      <c r="H13" s="31">
        <f t="shared" si="0"/>
        <v>-5339341</v>
      </c>
      <c r="I13" s="31">
        <f t="shared" si="0"/>
        <v>0</v>
      </c>
      <c r="J13" s="31">
        <f t="shared" si="0"/>
        <v>-7656689</v>
      </c>
      <c r="K13" s="31">
        <f t="shared" si="0"/>
        <v>0</v>
      </c>
      <c r="L13" s="31">
        <f t="shared" si="0"/>
        <v>0</v>
      </c>
      <c r="M13" s="31">
        <f t="shared" si="0"/>
        <v>-1934334</v>
      </c>
      <c r="N13" s="31">
        <f t="shared" si="0"/>
        <v>-1934334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-9591023</v>
      </c>
      <c r="X13" s="31">
        <f t="shared" si="0"/>
        <v>-2499992</v>
      </c>
      <c r="Y13" s="31">
        <f t="shared" si="0"/>
        <v>-7091031</v>
      </c>
      <c r="Z13" s="32">
        <f>+IF(X13&lt;&gt;0,+(Y13/X13)*100,0)</f>
        <v>283.64214765487247</v>
      </c>
      <c r="AA13" s="33">
        <f>SUM(AA6:AA12)</f>
        <v>-8696000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40134788</v>
      </c>
      <c r="D17" s="18"/>
      <c r="E17" s="19">
        <v>65892236</v>
      </c>
      <c r="F17" s="20">
        <v>65892236</v>
      </c>
      <c r="G17" s="24">
        <v>37709173</v>
      </c>
      <c r="H17" s="24">
        <v>-56042</v>
      </c>
      <c r="I17" s="24">
        <v>-163658</v>
      </c>
      <c r="J17" s="20">
        <v>37489473</v>
      </c>
      <c r="K17" s="24">
        <v>-177222</v>
      </c>
      <c r="L17" s="24">
        <v>-169798</v>
      </c>
      <c r="M17" s="20">
        <v>-179448</v>
      </c>
      <c r="N17" s="24">
        <v>-526468</v>
      </c>
      <c r="O17" s="24"/>
      <c r="P17" s="24"/>
      <c r="Q17" s="20"/>
      <c r="R17" s="24"/>
      <c r="S17" s="24"/>
      <c r="T17" s="20"/>
      <c r="U17" s="24"/>
      <c r="V17" s="24"/>
      <c r="W17" s="24">
        <v>36963005</v>
      </c>
      <c r="X17" s="20">
        <v>67215236</v>
      </c>
      <c r="Y17" s="24">
        <v>-30252231</v>
      </c>
      <c r="Z17" s="25">
        <v>-45.007996401292111</v>
      </c>
      <c r="AA17" s="26">
        <v>65892236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40134788</v>
      </c>
      <c r="D25" s="29">
        <f t="shared" ref="D25:Y25" si="1">SUM(D15:D24)</f>
        <v>0</v>
      </c>
      <c r="E25" s="35">
        <f t="shared" si="1"/>
        <v>65892236</v>
      </c>
      <c r="F25" s="36">
        <f t="shared" si="1"/>
        <v>65892236</v>
      </c>
      <c r="G25" s="36">
        <f t="shared" si="1"/>
        <v>37709173</v>
      </c>
      <c r="H25" s="36">
        <f t="shared" si="1"/>
        <v>-56042</v>
      </c>
      <c r="I25" s="36">
        <f t="shared" si="1"/>
        <v>-163658</v>
      </c>
      <c r="J25" s="36">
        <f t="shared" si="1"/>
        <v>37489473</v>
      </c>
      <c r="K25" s="36">
        <f t="shared" si="1"/>
        <v>-177222</v>
      </c>
      <c r="L25" s="36">
        <f t="shared" si="1"/>
        <v>-169798</v>
      </c>
      <c r="M25" s="36">
        <f t="shared" si="1"/>
        <v>-179448</v>
      </c>
      <c r="N25" s="36">
        <f t="shared" si="1"/>
        <v>-526468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36963005</v>
      </c>
      <c r="X25" s="36">
        <f t="shared" si="1"/>
        <v>67215236</v>
      </c>
      <c r="Y25" s="36">
        <f t="shared" si="1"/>
        <v>-30252231</v>
      </c>
      <c r="Z25" s="37">
        <f>+IF(X25&lt;&gt;0,+(Y25/X25)*100,0)</f>
        <v>-45.007996401292111</v>
      </c>
      <c r="AA25" s="38">
        <f>SUM(AA15:AA24)</f>
        <v>65892236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7875476</v>
      </c>
      <c r="D26" s="29">
        <f>+D13+D25</f>
        <v>0</v>
      </c>
      <c r="E26" s="30">
        <f t="shared" si="2"/>
        <v>57196236</v>
      </c>
      <c r="F26" s="31">
        <f t="shared" si="2"/>
        <v>57196236</v>
      </c>
      <c r="G26" s="31">
        <f t="shared" si="2"/>
        <v>35391825</v>
      </c>
      <c r="H26" s="31">
        <f t="shared" si="2"/>
        <v>-5395383</v>
      </c>
      <c r="I26" s="31">
        <f t="shared" si="2"/>
        <v>-163658</v>
      </c>
      <c r="J26" s="31">
        <f t="shared" si="2"/>
        <v>29832784</v>
      </c>
      <c r="K26" s="31">
        <f t="shared" si="2"/>
        <v>-177222</v>
      </c>
      <c r="L26" s="31">
        <f t="shared" si="2"/>
        <v>-169798</v>
      </c>
      <c r="M26" s="31">
        <f t="shared" si="2"/>
        <v>-2113782</v>
      </c>
      <c r="N26" s="31">
        <f t="shared" si="2"/>
        <v>-2460802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27371982</v>
      </c>
      <c r="X26" s="31">
        <f t="shared" si="2"/>
        <v>64715244</v>
      </c>
      <c r="Y26" s="31">
        <f t="shared" si="2"/>
        <v>-37343262</v>
      </c>
      <c r="Z26" s="32">
        <f>+IF(X26&lt;&gt;0,+(Y26/X26)*100,0)</f>
        <v>-57.703965390287337</v>
      </c>
      <c r="AA26" s="33">
        <f>+AA13+AA25</f>
        <v>57196236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7875476</v>
      </c>
      <c r="D45" s="42">
        <f t="shared" si="6"/>
        <v>0</v>
      </c>
      <c r="E45" s="43">
        <f t="shared" si="6"/>
        <v>57196236</v>
      </c>
      <c r="F45" s="44">
        <f t="shared" si="6"/>
        <v>57196236</v>
      </c>
      <c r="G45" s="44">
        <f t="shared" si="6"/>
        <v>35391825</v>
      </c>
      <c r="H45" s="44">
        <f t="shared" si="6"/>
        <v>-5395383</v>
      </c>
      <c r="I45" s="44">
        <f t="shared" si="6"/>
        <v>-163658</v>
      </c>
      <c r="J45" s="44">
        <f t="shared" si="6"/>
        <v>29832784</v>
      </c>
      <c r="K45" s="44">
        <f t="shared" si="6"/>
        <v>-177222</v>
      </c>
      <c r="L45" s="44">
        <f t="shared" si="6"/>
        <v>-169798</v>
      </c>
      <c r="M45" s="44">
        <f t="shared" si="6"/>
        <v>-2113782</v>
      </c>
      <c r="N45" s="44">
        <f t="shared" si="6"/>
        <v>-2460802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27371982</v>
      </c>
      <c r="X45" s="44">
        <f t="shared" si="6"/>
        <v>64715244</v>
      </c>
      <c r="Y45" s="44">
        <f t="shared" si="6"/>
        <v>-37343262</v>
      </c>
      <c r="Z45" s="45">
        <f>+IF(X45&lt;&gt;0,+(Y45/X45)*100,0)</f>
        <v>-57.703965390287337</v>
      </c>
      <c r="AA45" s="46">
        <f>+AA26-AA44</f>
        <v>57196236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-11342000</v>
      </c>
      <c r="F47" s="20">
        <v>-11342000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-3822992</v>
      </c>
      <c r="Y47" s="20">
        <v>3822992</v>
      </c>
      <c r="Z47" s="47">
        <v>-100</v>
      </c>
      <c r="AA47" s="22">
        <v>-11342000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-11342000</v>
      </c>
      <c r="F50" s="52">
        <f t="shared" si="7"/>
        <v>-11342000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-3822992</v>
      </c>
      <c r="Y50" s="52">
        <f t="shared" si="7"/>
        <v>3822992</v>
      </c>
      <c r="Z50" s="53">
        <f>+IF(X50&lt;&gt;0,+(Y50/X50)*100,0)</f>
        <v>-100</v>
      </c>
      <c r="AA50" s="54">
        <f>SUM(AA47:AA49)</f>
        <v>-11342000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51756017</v>
      </c>
      <c r="D6" s="18"/>
      <c r="E6" s="19">
        <v>-2005009</v>
      </c>
      <c r="F6" s="20">
        <v>-2005009</v>
      </c>
      <c r="G6" s="20">
        <v>53267588</v>
      </c>
      <c r="H6" s="20">
        <v>3032080</v>
      </c>
      <c r="I6" s="20">
        <v>-46761</v>
      </c>
      <c r="J6" s="20">
        <v>56252907</v>
      </c>
      <c r="K6" s="20">
        <v>1722271</v>
      </c>
      <c r="L6" s="20">
        <v>84739</v>
      </c>
      <c r="M6" s="20">
        <v>-2325062</v>
      </c>
      <c r="N6" s="20">
        <v>-518052</v>
      </c>
      <c r="O6" s="20"/>
      <c r="P6" s="20"/>
      <c r="Q6" s="20"/>
      <c r="R6" s="20"/>
      <c r="S6" s="20"/>
      <c r="T6" s="20"/>
      <c r="U6" s="20"/>
      <c r="V6" s="20"/>
      <c r="W6" s="20">
        <v>55734855</v>
      </c>
      <c r="X6" s="20">
        <v>-1002498</v>
      </c>
      <c r="Y6" s="20">
        <v>56737353</v>
      </c>
      <c r="Z6" s="21">
        <v>-5659.5976251324191</v>
      </c>
      <c r="AA6" s="22">
        <v>-2005009</v>
      </c>
    </row>
    <row r="7" spans="1:27" x14ac:dyDescent="0.25">
      <c r="A7" s="23" t="s">
        <v>35</v>
      </c>
      <c r="B7" s="17" t="s">
        <v>32</v>
      </c>
      <c r="C7" s="18">
        <v>-56218319</v>
      </c>
      <c r="D7" s="18"/>
      <c r="E7" s="19">
        <v>8515541</v>
      </c>
      <c r="F7" s="20">
        <v>8515541</v>
      </c>
      <c r="G7" s="20">
        <v>-22801641</v>
      </c>
      <c r="H7" s="20">
        <v>-32244945</v>
      </c>
      <c r="I7" s="20">
        <v>3748279</v>
      </c>
      <c r="J7" s="20">
        <v>-51298307</v>
      </c>
      <c r="K7" s="20">
        <v>325715</v>
      </c>
      <c r="L7" s="20">
        <v>1690559</v>
      </c>
      <c r="M7" s="20">
        <v>1514399</v>
      </c>
      <c r="N7" s="20">
        <v>3530673</v>
      </c>
      <c r="O7" s="20"/>
      <c r="P7" s="20"/>
      <c r="Q7" s="20"/>
      <c r="R7" s="20"/>
      <c r="S7" s="20"/>
      <c r="T7" s="20"/>
      <c r="U7" s="20"/>
      <c r="V7" s="20"/>
      <c r="W7" s="20">
        <v>-47767634</v>
      </c>
      <c r="X7" s="20">
        <v>4257768</v>
      </c>
      <c r="Y7" s="20">
        <v>-52025402</v>
      </c>
      <c r="Z7" s="21">
        <v>-1221.8937715723355</v>
      </c>
      <c r="AA7" s="22">
        <v>8515541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-21320</v>
      </c>
      <c r="D10" s="18"/>
      <c r="E10" s="19"/>
      <c r="F10" s="20"/>
      <c r="G10" s="20">
        <v>-21320</v>
      </c>
      <c r="H10" s="20"/>
      <c r="I10" s="20"/>
      <c r="J10" s="20">
        <v>-21320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-21320</v>
      </c>
      <c r="X10" s="20"/>
      <c r="Y10" s="20">
        <v>-21320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1073614</v>
      </c>
      <c r="D11" s="18"/>
      <c r="E11" s="19"/>
      <c r="F11" s="20"/>
      <c r="G11" s="24">
        <v>1073614</v>
      </c>
      <c r="H11" s="24"/>
      <c r="I11" s="24">
        <v>66280</v>
      </c>
      <c r="J11" s="20">
        <v>1139894</v>
      </c>
      <c r="K11" s="24"/>
      <c r="L11" s="24">
        <v>444684</v>
      </c>
      <c r="M11" s="20"/>
      <c r="N11" s="24">
        <v>444684</v>
      </c>
      <c r="O11" s="24"/>
      <c r="P11" s="24"/>
      <c r="Q11" s="20"/>
      <c r="R11" s="24"/>
      <c r="S11" s="24"/>
      <c r="T11" s="20"/>
      <c r="U11" s="24"/>
      <c r="V11" s="24"/>
      <c r="W11" s="24">
        <v>1584578</v>
      </c>
      <c r="X11" s="20"/>
      <c r="Y11" s="24">
        <v>1584578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-157816</v>
      </c>
      <c r="D12" s="18"/>
      <c r="E12" s="19"/>
      <c r="F12" s="20"/>
      <c r="G12" s="20">
        <v>-157816</v>
      </c>
      <c r="H12" s="20"/>
      <c r="I12" s="20"/>
      <c r="J12" s="20">
        <v>-157816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-157816</v>
      </c>
      <c r="X12" s="20"/>
      <c r="Y12" s="20">
        <v>-157816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-3567824</v>
      </c>
      <c r="D13" s="29">
        <f>SUM(D6:D12)</f>
        <v>0</v>
      </c>
      <c r="E13" s="30">
        <f t="shared" si="0"/>
        <v>6510532</v>
      </c>
      <c r="F13" s="31">
        <f t="shared" si="0"/>
        <v>6510532</v>
      </c>
      <c r="G13" s="31">
        <f t="shared" si="0"/>
        <v>31360425</v>
      </c>
      <c r="H13" s="31">
        <f t="shared" si="0"/>
        <v>-29212865</v>
      </c>
      <c r="I13" s="31">
        <f t="shared" si="0"/>
        <v>3767798</v>
      </c>
      <c r="J13" s="31">
        <f t="shared" si="0"/>
        <v>5915358</v>
      </c>
      <c r="K13" s="31">
        <f t="shared" si="0"/>
        <v>2047986</v>
      </c>
      <c r="L13" s="31">
        <f t="shared" si="0"/>
        <v>2219982</v>
      </c>
      <c r="M13" s="31">
        <f t="shared" si="0"/>
        <v>-810663</v>
      </c>
      <c r="N13" s="31">
        <f t="shared" si="0"/>
        <v>3457305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9372663</v>
      </c>
      <c r="X13" s="31">
        <f t="shared" si="0"/>
        <v>3255270</v>
      </c>
      <c r="Y13" s="31">
        <f t="shared" si="0"/>
        <v>6117393</v>
      </c>
      <c r="Z13" s="32">
        <f>+IF(X13&lt;&gt;0,+(Y13/X13)*100,0)</f>
        <v>187.9227529513681</v>
      </c>
      <c r="AA13" s="33">
        <f>SUM(AA6:AA12)</f>
        <v>6510532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14240167</v>
      </c>
      <c r="D17" s="18"/>
      <c r="E17" s="19">
        <v>33000000</v>
      </c>
      <c r="F17" s="20">
        <v>33000000</v>
      </c>
      <c r="G17" s="24">
        <v>14240167</v>
      </c>
      <c r="H17" s="24"/>
      <c r="I17" s="24">
        <v>490961</v>
      </c>
      <c r="J17" s="20">
        <v>14731128</v>
      </c>
      <c r="K17" s="24"/>
      <c r="L17" s="24">
        <v>2938547</v>
      </c>
      <c r="M17" s="20"/>
      <c r="N17" s="24">
        <v>2938547</v>
      </c>
      <c r="O17" s="24"/>
      <c r="P17" s="24"/>
      <c r="Q17" s="20"/>
      <c r="R17" s="24"/>
      <c r="S17" s="24"/>
      <c r="T17" s="20"/>
      <c r="U17" s="24"/>
      <c r="V17" s="24"/>
      <c r="W17" s="24">
        <v>17669675</v>
      </c>
      <c r="X17" s="20">
        <v>16499994</v>
      </c>
      <c r="Y17" s="24">
        <v>1169681</v>
      </c>
      <c r="Z17" s="25">
        <v>7.088978335386062</v>
      </c>
      <c r="AA17" s="26">
        <v>33000000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14240167</v>
      </c>
      <c r="D25" s="29">
        <f t="shared" ref="D25:Y25" si="1">SUM(D15:D24)</f>
        <v>0</v>
      </c>
      <c r="E25" s="35">
        <f t="shared" si="1"/>
        <v>33000000</v>
      </c>
      <c r="F25" s="36">
        <f t="shared" si="1"/>
        <v>33000000</v>
      </c>
      <c r="G25" s="36">
        <f t="shared" si="1"/>
        <v>14240167</v>
      </c>
      <c r="H25" s="36">
        <f t="shared" si="1"/>
        <v>0</v>
      </c>
      <c r="I25" s="36">
        <f t="shared" si="1"/>
        <v>490961</v>
      </c>
      <c r="J25" s="36">
        <f t="shared" si="1"/>
        <v>14731128</v>
      </c>
      <c r="K25" s="36">
        <f t="shared" si="1"/>
        <v>0</v>
      </c>
      <c r="L25" s="36">
        <f t="shared" si="1"/>
        <v>2938547</v>
      </c>
      <c r="M25" s="36">
        <f t="shared" si="1"/>
        <v>0</v>
      </c>
      <c r="N25" s="36">
        <f t="shared" si="1"/>
        <v>2938547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17669675</v>
      </c>
      <c r="X25" s="36">
        <f t="shared" si="1"/>
        <v>16499994</v>
      </c>
      <c r="Y25" s="36">
        <f t="shared" si="1"/>
        <v>1169681</v>
      </c>
      <c r="Z25" s="37">
        <f>+IF(X25&lt;&gt;0,+(Y25/X25)*100,0)</f>
        <v>7.088978335386062</v>
      </c>
      <c r="AA25" s="38">
        <f>SUM(AA15:AA24)</f>
        <v>33000000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10672343</v>
      </c>
      <c r="D26" s="29">
        <f>+D13+D25</f>
        <v>0</v>
      </c>
      <c r="E26" s="30">
        <f t="shared" si="2"/>
        <v>39510532</v>
      </c>
      <c r="F26" s="31">
        <f t="shared" si="2"/>
        <v>39510532</v>
      </c>
      <c r="G26" s="31">
        <f t="shared" si="2"/>
        <v>45600592</v>
      </c>
      <c r="H26" s="31">
        <f t="shared" si="2"/>
        <v>-29212865</v>
      </c>
      <c r="I26" s="31">
        <f t="shared" si="2"/>
        <v>4258759</v>
      </c>
      <c r="J26" s="31">
        <f t="shared" si="2"/>
        <v>20646486</v>
      </c>
      <c r="K26" s="31">
        <f t="shared" si="2"/>
        <v>2047986</v>
      </c>
      <c r="L26" s="31">
        <f t="shared" si="2"/>
        <v>5158529</v>
      </c>
      <c r="M26" s="31">
        <f t="shared" si="2"/>
        <v>-810663</v>
      </c>
      <c r="N26" s="31">
        <f t="shared" si="2"/>
        <v>6395852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27042338</v>
      </c>
      <c r="X26" s="31">
        <f t="shared" si="2"/>
        <v>19755264</v>
      </c>
      <c r="Y26" s="31">
        <f t="shared" si="2"/>
        <v>7287074</v>
      </c>
      <c r="Z26" s="32">
        <f>+IF(X26&lt;&gt;0,+(Y26/X26)*100,0)</f>
        <v>36.886745730150707</v>
      </c>
      <c r="AA26" s="33">
        <f>+AA13+AA25</f>
        <v>39510532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-168377</v>
      </c>
      <c r="D31" s="18"/>
      <c r="E31" s="19"/>
      <c r="F31" s="20"/>
      <c r="G31" s="20">
        <v>-170169</v>
      </c>
      <c r="H31" s="20">
        <v>-639</v>
      </c>
      <c r="I31" s="20">
        <v>-1208</v>
      </c>
      <c r="J31" s="20">
        <v>-172016</v>
      </c>
      <c r="K31" s="20">
        <v>-260</v>
      </c>
      <c r="L31" s="20">
        <v>-289</v>
      </c>
      <c r="M31" s="20">
        <v>-728</v>
      </c>
      <c r="N31" s="20">
        <v>-1277</v>
      </c>
      <c r="O31" s="20"/>
      <c r="P31" s="20"/>
      <c r="Q31" s="20"/>
      <c r="R31" s="20"/>
      <c r="S31" s="20"/>
      <c r="T31" s="20"/>
      <c r="U31" s="20"/>
      <c r="V31" s="20"/>
      <c r="W31" s="20">
        <v>-173293</v>
      </c>
      <c r="X31" s="20"/>
      <c r="Y31" s="20">
        <v>-173293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16248069</v>
      </c>
      <c r="D32" s="18"/>
      <c r="E32" s="19">
        <v>31000000</v>
      </c>
      <c r="F32" s="20">
        <v>31000000</v>
      </c>
      <c r="G32" s="20">
        <v>16157355</v>
      </c>
      <c r="H32" s="20">
        <v>-314868</v>
      </c>
      <c r="I32" s="20">
        <v>-263344</v>
      </c>
      <c r="J32" s="20">
        <v>15579143</v>
      </c>
      <c r="K32" s="20">
        <v>2796341</v>
      </c>
      <c r="L32" s="20">
        <v>5424066</v>
      </c>
      <c r="M32" s="20">
        <v>-3688702</v>
      </c>
      <c r="N32" s="20">
        <v>4531705</v>
      </c>
      <c r="O32" s="20"/>
      <c r="P32" s="20"/>
      <c r="Q32" s="20"/>
      <c r="R32" s="20"/>
      <c r="S32" s="20"/>
      <c r="T32" s="20"/>
      <c r="U32" s="20"/>
      <c r="V32" s="20"/>
      <c r="W32" s="20">
        <v>20110848</v>
      </c>
      <c r="X32" s="20">
        <v>15499998</v>
      </c>
      <c r="Y32" s="20">
        <v>4610850</v>
      </c>
      <c r="Z32" s="21">
        <v>29.747423193215894</v>
      </c>
      <c r="AA32" s="22">
        <v>31000000</v>
      </c>
    </row>
    <row r="33" spans="1:27" x14ac:dyDescent="0.25">
      <c r="A33" s="23" t="s">
        <v>60</v>
      </c>
      <c r="B33" s="17" t="s">
        <v>32</v>
      </c>
      <c r="C33" s="18">
        <v>403638</v>
      </c>
      <c r="D33" s="18"/>
      <c r="E33" s="19"/>
      <c r="F33" s="20"/>
      <c r="G33" s="20">
        <v>403638</v>
      </c>
      <c r="H33" s="20"/>
      <c r="I33" s="20"/>
      <c r="J33" s="20">
        <v>403638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403638</v>
      </c>
      <c r="X33" s="20"/>
      <c r="Y33" s="20">
        <v>403638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19184660</v>
      </c>
      <c r="D35" s="18"/>
      <c r="E35" s="19"/>
      <c r="F35" s="20"/>
      <c r="G35" s="20">
        <v>19614560</v>
      </c>
      <c r="H35" s="20">
        <v>365406</v>
      </c>
      <c r="I35" s="20">
        <v>589738</v>
      </c>
      <c r="J35" s="20">
        <v>20569704</v>
      </c>
      <c r="K35" s="20">
        <v>305712</v>
      </c>
      <c r="L35" s="20">
        <v>365103</v>
      </c>
      <c r="M35" s="20">
        <v>372844</v>
      </c>
      <c r="N35" s="20">
        <v>1043659</v>
      </c>
      <c r="O35" s="20"/>
      <c r="P35" s="20"/>
      <c r="Q35" s="20"/>
      <c r="R35" s="20"/>
      <c r="S35" s="20"/>
      <c r="T35" s="20"/>
      <c r="U35" s="20"/>
      <c r="V35" s="20"/>
      <c r="W35" s="20">
        <v>21613363</v>
      </c>
      <c r="X35" s="20"/>
      <c r="Y35" s="20">
        <v>21613363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35667990</v>
      </c>
      <c r="D37" s="29">
        <f t="shared" ref="D37:Y37" si="3">SUM(D29:D36)</f>
        <v>0</v>
      </c>
      <c r="E37" s="30">
        <f t="shared" si="3"/>
        <v>31000000</v>
      </c>
      <c r="F37" s="31">
        <f t="shared" si="3"/>
        <v>31000000</v>
      </c>
      <c r="G37" s="31">
        <f t="shared" si="3"/>
        <v>36005384</v>
      </c>
      <c r="H37" s="31">
        <f t="shared" si="3"/>
        <v>49899</v>
      </c>
      <c r="I37" s="31">
        <f t="shared" si="3"/>
        <v>325186</v>
      </c>
      <c r="J37" s="31">
        <f t="shared" si="3"/>
        <v>36380469</v>
      </c>
      <c r="K37" s="31">
        <f t="shared" si="3"/>
        <v>3101793</v>
      </c>
      <c r="L37" s="31">
        <f t="shared" si="3"/>
        <v>5788880</v>
      </c>
      <c r="M37" s="31">
        <f t="shared" si="3"/>
        <v>-3316586</v>
      </c>
      <c r="N37" s="31">
        <f t="shared" si="3"/>
        <v>5574087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41954556</v>
      </c>
      <c r="X37" s="31">
        <f t="shared" si="3"/>
        <v>15499998</v>
      </c>
      <c r="Y37" s="31">
        <f t="shared" si="3"/>
        <v>26454558</v>
      </c>
      <c r="Z37" s="32">
        <f>+IF(X37&lt;&gt;0,+(Y37/X37)*100,0)</f>
        <v>170.67458976446318</v>
      </c>
      <c r="AA37" s="33">
        <f>SUM(AA29:AA36)</f>
        <v>31000000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35667990</v>
      </c>
      <c r="D44" s="29">
        <f>+D37+D43</f>
        <v>0</v>
      </c>
      <c r="E44" s="30">
        <f t="shared" si="5"/>
        <v>31000000</v>
      </c>
      <c r="F44" s="31">
        <f t="shared" si="5"/>
        <v>31000000</v>
      </c>
      <c r="G44" s="31">
        <f t="shared" si="5"/>
        <v>36005384</v>
      </c>
      <c r="H44" s="31">
        <f t="shared" si="5"/>
        <v>49899</v>
      </c>
      <c r="I44" s="31">
        <f t="shared" si="5"/>
        <v>325186</v>
      </c>
      <c r="J44" s="31">
        <f t="shared" si="5"/>
        <v>36380469</v>
      </c>
      <c r="K44" s="31">
        <f t="shared" si="5"/>
        <v>3101793</v>
      </c>
      <c r="L44" s="31">
        <f t="shared" si="5"/>
        <v>5788880</v>
      </c>
      <c r="M44" s="31">
        <f t="shared" si="5"/>
        <v>-3316586</v>
      </c>
      <c r="N44" s="31">
        <f t="shared" si="5"/>
        <v>5574087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41954556</v>
      </c>
      <c r="X44" s="31">
        <f t="shared" si="5"/>
        <v>15499998</v>
      </c>
      <c r="Y44" s="31">
        <f t="shared" si="5"/>
        <v>26454558</v>
      </c>
      <c r="Z44" s="32">
        <f>+IF(X44&lt;&gt;0,+(Y44/X44)*100,0)</f>
        <v>170.67458976446318</v>
      </c>
      <c r="AA44" s="33">
        <f>+AA37+AA43</f>
        <v>31000000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-24995647</v>
      </c>
      <c r="D45" s="42">
        <f t="shared" si="6"/>
        <v>0</v>
      </c>
      <c r="E45" s="43">
        <f t="shared" si="6"/>
        <v>8510532</v>
      </c>
      <c r="F45" s="44">
        <f t="shared" si="6"/>
        <v>8510532</v>
      </c>
      <c r="G45" s="44">
        <f t="shared" si="6"/>
        <v>9595208</v>
      </c>
      <c r="H45" s="44">
        <f t="shared" si="6"/>
        <v>-29262764</v>
      </c>
      <c r="I45" s="44">
        <f t="shared" si="6"/>
        <v>3933573</v>
      </c>
      <c r="J45" s="44">
        <f t="shared" si="6"/>
        <v>-15733983</v>
      </c>
      <c r="K45" s="44">
        <f t="shared" si="6"/>
        <v>-1053807</v>
      </c>
      <c r="L45" s="44">
        <f t="shared" si="6"/>
        <v>-630351</v>
      </c>
      <c r="M45" s="44">
        <f t="shared" si="6"/>
        <v>2505923</v>
      </c>
      <c r="N45" s="44">
        <f t="shared" si="6"/>
        <v>821765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-14912218</v>
      </c>
      <c r="X45" s="44">
        <f t="shared" si="6"/>
        <v>4255266</v>
      </c>
      <c r="Y45" s="44">
        <f t="shared" si="6"/>
        <v>-19167484</v>
      </c>
      <c r="Z45" s="45">
        <f>+IF(X45&lt;&gt;0,+(Y45/X45)*100,0)</f>
        <v>-450.44150001433519</v>
      </c>
      <c r="AA45" s="46">
        <f>+AA26-AA44</f>
        <v>8510532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8510532</v>
      </c>
      <c r="F47" s="20">
        <v>8510532</v>
      </c>
      <c r="G47" s="20"/>
      <c r="H47" s="20"/>
      <c r="I47" s="20">
        <v>4501126</v>
      </c>
      <c r="J47" s="20">
        <v>4501126</v>
      </c>
      <c r="K47" s="20">
        <v>-2433742</v>
      </c>
      <c r="L47" s="20">
        <v>-2047698</v>
      </c>
      <c r="M47" s="20">
        <v>725648</v>
      </c>
      <c r="N47" s="20">
        <v>-3755792</v>
      </c>
      <c r="O47" s="20"/>
      <c r="P47" s="20"/>
      <c r="Q47" s="20"/>
      <c r="R47" s="20"/>
      <c r="S47" s="20"/>
      <c r="T47" s="20"/>
      <c r="U47" s="20"/>
      <c r="V47" s="20"/>
      <c r="W47" s="20">
        <v>745334</v>
      </c>
      <c r="X47" s="20">
        <v>4255266</v>
      </c>
      <c r="Y47" s="20">
        <v>-3509932</v>
      </c>
      <c r="Z47" s="47">
        <v>-82.484432230558554</v>
      </c>
      <c r="AA47" s="22">
        <v>8510532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8510532</v>
      </c>
      <c r="F50" s="52">
        <f t="shared" si="7"/>
        <v>8510532</v>
      </c>
      <c r="G50" s="52">
        <f t="shared" si="7"/>
        <v>0</v>
      </c>
      <c r="H50" s="52">
        <f t="shared" si="7"/>
        <v>0</v>
      </c>
      <c r="I50" s="52">
        <f t="shared" si="7"/>
        <v>4501126</v>
      </c>
      <c r="J50" s="52">
        <f t="shared" si="7"/>
        <v>4501126</v>
      </c>
      <c r="K50" s="52">
        <f t="shared" si="7"/>
        <v>-2433742</v>
      </c>
      <c r="L50" s="52">
        <f t="shared" si="7"/>
        <v>-2047698</v>
      </c>
      <c r="M50" s="52">
        <f t="shared" si="7"/>
        <v>725648</v>
      </c>
      <c r="N50" s="52">
        <f t="shared" si="7"/>
        <v>-3755792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745334</v>
      </c>
      <c r="X50" s="52">
        <f t="shared" si="7"/>
        <v>4255266</v>
      </c>
      <c r="Y50" s="52">
        <f t="shared" si="7"/>
        <v>-3509932</v>
      </c>
      <c r="Z50" s="53">
        <f>+IF(X50&lt;&gt;0,+(Y50/X50)*100,0)</f>
        <v>-82.484432230558554</v>
      </c>
      <c r="AA50" s="54">
        <f>SUM(AA47:AA49)</f>
        <v>8510532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-85680538</v>
      </c>
      <c r="F6" s="20">
        <v>-85680538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-42840270</v>
      </c>
      <c r="Y6" s="20">
        <v>42840270</v>
      </c>
      <c r="Z6" s="21">
        <v>-100</v>
      </c>
      <c r="AA6" s="22">
        <v>-85680538</v>
      </c>
    </row>
    <row r="7" spans="1:27" x14ac:dyDescent="0.25">
      <c r="A7" s="23" t="s">
        <v>35</v>
      </c>
      <c r="B7" s="17" t="s">
        <v>32</v>
      </c>
      <c r="C7" s="18">
        <v>-1257076</v>
      </c>
      <c r="D7" s="18"/>
      <c r="E7" s="19"/>
      <c r="F7" s="20"/>
      <c r="G7" s="20"/>
      <c r="H7" s="20"/>
      <c r="I7" s="20"/>
      <c r="J7" s="20"/>
      <c r="K7" s="20"/>
      <c r="L7" s="20"/>
      <c r="M7" s="20">
        <v>-2174639</v>
      </c>
      <c r="N7" s="20">
        <v>-2174639</v>
      </c>
      <c r="O7" s="20"/>
      <c r="P7" s="20"/>
      <c r="Q7" s="20"/>
      <c r="R7" s="20"/>
      <c r="S7" s="20"/>
      <c r="T7" s="20"/>
      <c r="U7" s="20"/>
      <c r="V7" s="20"/>
      <c r="W7" s="20">
        <v>-2174639</v>
      </c>
      <c r="X7" s="20"/>
      <c r="Y7" s="20">
        <v>-2174639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-37689</v>
      </c>
      <c r="D12" s="18"/>
      <c r="E12" s="19">
        <v>-1164901</v>
      </c>
      <c r="F12" s="20">
        <v>-1164901</v>
      </c>
      <c r="G12" s="20"/>
      <c r="H12" s="20"/>
      <c r="I12" s="20">
        <v>35731</v>
      </c>
      <c r="J12" s="20">
        <v>35731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35731</v>
      </c>
      <c r="X12" s="20">
        <v>-582456</v>
      </c>
      <c r="Y12" s="20">
        <v>618187</v>
      </c>
      <c r="Z12" s="21">
        <v>-106.13454063482908</v>
      </c>
      <c r="AA12" s="22">
        <v>-1164901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-1294765</v>
      </c>
      <c r="D13" s="29">
        <f>SUM(D6:D12)</f>
        <v>0</v>
      </c>
      <c r="E13" s="30">
        <f t="shared" si="0"/>
        <v>-86845439</v>
      </c>
      <c r="F13" s="31">
        <f t="shared" si="0"/>
        <v>-86845439</v>
      </c>
      <c r="G13" s="31">
        <f t="shared" si="0"/>
        <v>0</v>
      </c>
      <c r="H13" s="31">
        <f t="shared" si="0"/>
        <v>0</v>
      </c>
      <c r="I13" s="31">
        <f t="shared" si="0"/>
        <v>35731</v>
      </c>
      <c r="J13" s="31">
        <f t="shared" si="0"/>
        <v>35731</v>
      </c>
      <c r="K13" s="31">
        <f t="shared" si="0"/>
        <v>0</v>
      </c>
      <c r="L13" s="31">
        <f t="shared" si="0"/>
        <v>0</v>
      </c>
      <c r="M13" s="31">
        <f t="shared" si="0"/>
        <v>-2174639</v>
      </c>
      <c r="N13" s="31">
        <f t="shared" si="0"/>
        <v>-2174639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-2138908</v>
      </c>
      <c r="X13" s="31">
        <f t="shared" si="0"/>
        <v>-43422726</v>
      </c>
      <c r="Y13" s="31">
        <f t="shared" si="0"/>
        <v>41283818</v>
      </c>
      <c r="Z13" s="32">
        <f>+IF(X13&lt;&gt;0,+(Y13/X13)*100,0)</f>
        <v>-95.074219891215492</v>
      </c>
      <c r="AA13" s="33">
        <f>SUM(AA6:AA12)</f>
        <v>-86845439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106916352</v>
      </c>
      <c r="D17" s="18"/>
      <c r="E17" s="19">
        <v>120052639</v>
      </c>
      <c r="F17" s="20">
        <v>120052639</v>
      </c>
      <c r="G17" s="24"/>
      <c r="H17" s="24">
        <v>8738157</v>
      </c>
      <c r="I17" s="24">
        <v>105083663</v>
      </c>
      <c r="J17" s="20">
        <v>113821820</v>
      </c>
      <c r="K17" s="24">
        <v>-459488</v>
      </c>
      <c r="L17" s="24">
        <v>1509403</v>
      </c>
      <c r="M17" s="20">
        <v>1682957</v>
      </c>
      <c r="N17" s="24">
        <v>2732872</v>
      </c>
      <c r="O17" s="24"/>
      <c r="P17" s="24"/>
      <c r="Q17" s="20"/>
      <c r="R17" s="24"/>
      <c r="S17" s="24"/>
      <c r="T17" s="20"/>
      <c r="U17" s="24"/>
      <c r="V17" s="24"/>
      <c r="W17" s="24">
        <v>116554692</v>
      </c>
      <c r="X17" s="20">
        <v>60026325</v>
      </c>
      <c r="Y17" s="24">
        <v>56528367</v>
      </c>
      <c r="Z17" s="25">
        <v>94.172626760009052</v>
      </c>
      <c r="AA17" s="26">
        <v>120052639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106916352</v>
      </c>
      <c r="D25" s="29">
        <f t="shared" ref="D25:Y25" si="1">SUM(D15:D24)</f>
        <v>0</v>
      </c>
      <c r="E25" s="35">
        <f t="shared" si="1"/>
        <v>120052639</v>
      </c>
      <c r="F25" s="36">
        <f t="shared" si="1"/>
        <v>120052639</v>
      </c>
      <c r="G25" s="36">
        <f t="shared" si="1"/>
        <v>0</v>
      </c>
      <c r="H25" s="36">
        <f t="shared" si="1"/>
        <v>8738157</v>
      </c>
      <c r="I25" s="36">
        <f t="shared" si="1"/>
        <v>105083663</v>
      </c>
      <c r="J25" s="36">
        <f t="shared" si="1"/>
        <v>113821820</v>
      </c>
      <c r="K25" s="36">
        <f t="shared" si="1"/>
        <v>-459488</v>
      </c>
      <c r="L25" s="36">
        <f t="shared" si="1"/>
        <v>1509403</v>
      </c>
      <c r="M25" s="36">
        <f t="shared" si="1"/>
        <v>1682957</v>
      </c>
      <c r="N25" s="36">
        <f t="shared" si="1"/>
        <v>2732872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116554692</v>
      </c>
      <c r="X25" s="36">
        <f t="shared" si="1"/>
        <v>60026325</v>
      </c>
      <c r="Y25" s="36">
        <f t="shared" si="1"/>
        <v>56528367</v>
      </c>
      <c r="Z25" s="37">
        <f>+IF(X25&lt;&gt;0,+(Y25/X25)*100,0)</f>
        <v>94.172626760009052</v>
      </c>
      <c r="AA25" s="38">
        <f>SUM(AA15:AA24)</f>
        <v>120052639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105621587</v>
      </c>
      <c r="D26" s="29">
        <f>+D13+D25</f>
        <v>0</v>
      </c>
      <c r="E26" s="30">
        <f t="shared" si="2"/>
        <v>33207200</v>
      </c>
      <c r="F26" s="31">
        <f t="shared" si="2"/>
        <v>33207200</v>
      </c>
      <c r="G26" s="31">
        <f t="shared" si="2"/>
        <v>0</v>
      </c>
      <c r="H26" s="31">
        <f t="shared" si="2"/>
        <v>8738157</v>
      </c>
      <c r="I26" s="31">
        <f t="shared" si="2"/>
        <v>105119394</v>
      </c>
      <c r="J26" s="31">
        <f t="shared" si="2"/>
        <v>113857551</v>
      </c>
      <c r="K26" s="31">
        <f t="shared" si="2"/>
        <v>-459488</v>
      </c>
      <c r="L26" s="31">
        <f t="shared" si="2"/>
        <v>1509403</v>
      </c>
      <c r="M26" s="31">
        <f t="shared" si="2"/>
        <v>-491682</v>
      </c>
      <c r="N26" s="31">
        <f t="shared" si="2"/>
        <v>558233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114415784</v>
      </c>
      <c r="X26" s="31">
        <f t="shared" si="2"/>
        <v>16603599</v>
      </c>
      <c r="Y26" s="31">
        <f t="shared" si="2"/>
        <v>97812185</v>
      </c>
      <c r="Z26" s="32">
        <f>+IF(X26&lt;&gt;0,+(Y26/X26)*100,0)</f>
        <v>589.10230848143226</v>
      </c>
      <c r="AA26" s="33">
        <f>+AA13+AA25</f>
        <v>33207200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2564477</v>
      </c>
      <c r="D32" s="18"/>
      <c r="E32" s="19">
        <v>535990</v>
      </c>
      <c r="F32" s="20">
        <v>535990</v>
      </c>
      <c r="G32" s="20">
        <v>-90864</v>
      </c>
      <c r="H32" s="20"/>
      <c r="I32" s="20"/>
      <c r="J32" s="20">
        <v>-90864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-90864</v>
      </c>
      <c r="X32" s="20">
        <v>267990</v>
      </c>
      <c r="Y32" s="20">
        <v>-358854</v>
      </c>
      <c r="Z32" s="21">
        <v>-133.90574275159523</v>
      </c>
      <c r="AA32" s="22">
        <v>535990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2564477</v>
      </c>
      <c r="D37" s="29">
        <f t="shared" ref="D37:Y37" si="3">SUM(D29:D36)</f>
        <v>0</v>
      </c>
      <c r="E37" s="30">
        <f t="shared" si="3"/>
        <v>535990</v>
      </c>
      <c r="F37" s="31">
        <f t="shared" si="3"/>
        <v>535990</v>
      </c>
      <c r="G37" s="31">
        <f t="shared" si="3"/>
        <v>-90864</v>
      </c>
      <c r="H37" s="31">
        <f t="shared" si="3"/>
        <v>0</v>
      </c>
      <c r="I37" s="31">
        <f t="shared" si="3"/>
        <v>0</v>
      </c>
      <c r="J37" s="31">
        <f t="shared" si="3"/>
        <v>-90864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-90864</v>
      </c>
      <c r="X37" s="31">
        <f t="shared" si="3"/>
        <v>267990</v>
      </c>
      <c r="Y37" s="31">
        <f t="shared" si="3"/>
        <v>-358854</v>
      </c>
      <c r="Z37" s="32">
        <f>+IF(X37&lt;&gt;0,+(Y37/X37)*100,0)</f>
        <v>-133.90574275159523</v>
      </c>
      <c r="AA37" s="33">
        <f>SUM(AA29:AA36)</f>
        <v>535990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2564477</v>
      </c>
      <c r="D44" s="29">
        <f>+D37+D43</f>
        <v>0</v>
      </c>
      <c r="E44" s="30">
        <f t="shared" si="5"/>
        <v>535990</v>
      </c>
      <c r="F44" s="31">
        <f t="shared" si="5"/>
        <v>535990</v>
      </c>
      <c r="G44" s="31">
        <f t="shared" si="5"/>
        <v>-90864</v>
      </c>
      <c r="H44" s="31">
        <f t="shared" si="5"/>
        <v>0</v>
      </c>
      <c r="I44" s="31">
        <f t="shared" si="5"/>
        <v>0</v>
      </c>
      <c r="J44" s="31">
        <f t="shared" si="5"/>
        <v>-90864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-90864</v>
      </c>
      <c r="X44" s="31">
        <f t="shared" si="5"/>
        <v>267990</v>
      </c>
      <c r="Y44" s="31">
        <f t="shared" si="5"/>
        <v>-358854</v>
      </c>
      <c r="Z44" s="32">
        <f>+IF(X44&lt;&gt;0,+(Y44/X44)*100,0)</f>
        <v>-133.90574275159523</v>
      </c>
      <c r="AA44" s="33">
        <f>+AA37+AA43</f>
        <v>535990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103057110</v>
      </c>
      <c r="D45" s="42">
        <f t="shared" si="6"/>
        <v>0</v>
      </c>
      <c r="E45" s="43">
        <f t="shared" si="6"/>
        <v>32671210</v>
      </c>
      <c r="F45" s="44">
        <f t="shared" si="6"/>
        <v>32671210</v>
      </c>
      <c r="G45" s="44">
        <f t="shared" si="6"/>
        <v>90864</v>
      </c>
      <c r="H45" s="44">
        <f t="shared" si="6"/>
        <v>8738157</v>
      </c>
      <c r="I45" s="44">
        <f t="shared" si="6"/>
        <v>105119394</v>
      </c>
      <c r="J45" s="44">
        <f t="shared" si="6"/>
        <v>113948415</v>
      </c>
      <c r="K45" s="44">
        <f t="shared" si="6"/>
        <v>-459488</v>
      </c>
      <c r="L45" s="44">
        <f t="shared" si="6"/>
        <v>1509403</v>
      </c>
      <c r="M45" s="44">
        <f t="shared" si="6"/>
        <v>-491682</v>
      </c>
      <c r="N45" s="44">
        <f t="shared" si="6"/>
        <v>558233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114506648</v>
      </c>
      <c r="X45" s="44">
        <f t="shared" si="6"/>
        <v>16335609</v>
      </c>
      <c r="Y45" s="44">
        <f t="shared" si="6"/>
        <v>98171039</v>
      </c>
      <c r="Z45" s="45">
        <f>+IF(X45&lt;&gt;0,+(Y45/X45)*100,0)</f>
        <v>600.96344739886956</v>
      </c>
      <c r="AA45" s="46">
        <f>+AA26-AA44</f>
        <v>32671210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43860734</v>
      </c>
      <c r="D6" s="18"/>
      <c r="E6" s="19">
        <v>-14934070</v>
      </c>
      <c r="F6" s="20">
        <v>-14934070</v>
      </c>
      <c r="G6" s="20">
        <v>42890538</v>
      </c>
      <c r="H6" s="20">
        <v>-984771</v>
      </c>
      <c r="I6" s="20">
        <v>-3564145</v>
      </c>
      <c r="J6" s="20">
        <v>38341622</v>
      </c>
      <c r="K6" s="20">
        <v>-826144</v>
      </c>
      <c r="L6" s="20">
        <v>-2704152</v>
      </c>
      <c r="M6" s="20">
        <v>-33425</v>
      </c>
      <c r="N6" s="20">
        <v>-3563721</v>
      </c>
      <c r="O6" s="20"/>
      <c r="P6" s="20"/>
      <c r="Q6" s="20"/>
      <c r="R6" s="20"/>
      <c r="S6" s="20"/>
      <c r="T6" s="20"/>
      <c r="U6" s="20"/>
      <c r="V6" s="20"/>
      <c r="W6" s="20">
        <v>34777901</v>
      </c>
      <c r="X6" s="20">
        <v>-7467042</v>
      </c>
      <c r="Y6" s="20">
        <v>42244943</v>
      </c>
      <c r="Z6" s="21">
        <v>-565.75204746404268</v>
      </c>
      <c r="AA6" s="22">
        <v>-14934070</v>
      </c>
    </row>
    <row r="7" spans="1:27" x14ac:dyDescent="0.25">
      <c r="A7" s="23" t="s">
        <v>35</v>
      </c>
      <c r="B7" s="17" t="s">
        <v>32</v>
      </c>
      <c r="C7" s="18">
        <v>4899302</v>
      </c>
      <c r="D7" s="18"/>
      <c r="E7" s="19">
        <v>6273605</v>
      </c>
      <c r="F7" s="20">
        <v>6273605</v>
      </c>
      <c r="G7" s="20">
        <v>5841214</v>
      </c>
      <c r="H7" s="20">
        <v>1103645</v>
      </c>
      <c r="I7" s="20">
        <v>-2596223</v>
      </c>
      <c r="J7" s="20">
        <v>4348636</v>
      </c>
      <c r="K7" s="20">
        <v>789876</v>
      </c>
      <c r="L7" s="20">
        <v>484916</v>
      </c>
      <c r="M7" s="20">
        <v>1004083</v>
      </c>
      <c r="N7" s="20">
        <v>2278875</v>
      </c>
      <c r="O7" s="20"/>
      <c r="P7" s="20"/>
      <c r="Q7" s="20"/>
      <c r="R7" s="20"/>
      <c r="S7" s="20"/>
      <c r="T7" s="20"/>
      <c r="U7" s="20"/>
      <c r="V7" s="20"/>
      <c r="W7" s="20">
        <v>6627511</v>
      </c>
      <c r="X7" s="20">
        <v>3136806</v>
      </c>
      <c r="Y7" s="20">
        <v>3490705</v>
      </c>
      <c r="Z7" s="21">
        <v>111.28214495891682</v>
      </c>
      <c r="AA7" s="22">
        <v>6273605</v>
      </c>
    </row>
    <row r="8" spans="1:27" x14ac:dyDescent="0.25">
      <c r="A8" s="23" t="s">
        <v>36</v>
      </c>
      <c r="B8" s="17" t="s">
        <v>32</v>
      </c>
      <c r="C8" s="18">
        <v>4560973</v>
      </c>
      <c r="D8" s="18"/>
      <c r="E8" s="19"/>
      <c r="F8" s="20"/>
      <c r="G8" s="20">
        <v>4707666</v>
      </c>
      <c r="H8" s="20">
        <v>-27782</v>
      </c>
      <c r="I8" s="20">
        <v>200957</v>
      </c>
      <c r="J8" s="20">
        <v>4880841</v>
      </c>
      <c r="K8" s="20">
        <v>100172</v>
      </c>
      <c r="L8" s="20">
        <v>174848</v>
      </c>
      <c r="M8" s="20">
        <v>206024</v>
      </c>
      <c r="N8" s="20">
        <v>481044</v>
      </c>
      <c r="O8" s="20"/>
      <c r="P8" s="20"/>
      <c r="Q8" s="20"/>
      <c r="R8" s="20"/>
      <c r="S8" s="20"/>
      <c r="T8" s="20"/>
      <c r="U8" s="20"/>
      <c r="V8" s="20"/>
      <c r="W8" s="20">
        <v>5361885</v>
      </c>
      <c r="X8" s="20"/>
      <c r="Y8" s="20">
        <v>5361885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150000</v>
      </c>
      <c r="F10" s="20">
        <v>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75000</v>
      </c>
      <c r="Y10" s="20">
        <v>-75000</v>
      </c>
      <c r="Z10" s="21">
        <v>-100</v>
      </c>
      <c r="AA10" s="22">
        <v>150000</v>
      </c>
    </row>
    <row r="11" spans="1:27" x14ac:dyDescent="0.25">
      <c r="A11" s="23" t="s">
        <v>39</v>
      </c>
      <c r="B11" s="17" t="s">
        <v>32</v>
      </c>
      <c r="C11" s="18">
        <v>20665044</v>
      </c>
      <c r="D11" s="18"/>
      <c r="E11" s="19">
        <v>4424244</v>
      </c>
      <c r="F11" s="20">
        <v>4424244</v>
      </c>
      <c r="G11" s="24">
        <v>20696883</v>
      </c>
      <c r="H11" s="24">
        <v>312189</v>
      </c>
      <c r="I11" s="24">
        <v>769906</v>
      </c>
      <c r="J11" s="20">
        <v>21778978</v>
      </c>
      <c r="K11" s="24">
        <v>421306</v>
      </c>
      <c r="L11" s="24">
        <v>633390</v>
      </c>
      <c r="M11" s="20">
        <v>195110</v>
      </c>
      <c r="N11" s="24">
        <v>1249806</v>
      </c>
      <c r="O11" s="24"/>
      <c r="P11" s="24"/>
      <c r="Q11" s="20"/>
      <c r="R11" s="24"/>
      <c r="S11" s="24"/>
      <c r="T11" s="20"/>
      <c r="U11" s="24"/>
      <c r="V11" s="24"/>
      <c r="W11" s="24">
        <v>23028784</v>
      </c>
      <c r="X11" s="20">
        <v>2212122</v>
      </c>
      <c r="Y11" s="24">
        <v>20816662</v>
      </c>
      <c r="Z11" s="25">
        <v>941.0268511411216</v>
      </c>
      <c r="AA11" s="26">
        <v>4424244</v>
      </c>
    </row>
    <row r="12" spans="1:27" x14ac:dyDescent="0.25">
      <c r="A12" s="23" t="s">
        <v>40</v>
      </c>
      <c r="B12" s="17" t="s">
        <v>32</v>
      </c>
      <c r="C12" s="18">
        <v>-570147</v>
      </c>
      <c r="D12" s="18"/>
      <c r="E12" s="19"/>
      <c r="F12" s="20"/>
      <c r="G12" s="20">
        <v>-570147</v>
      </c>
      <c r="H12" s="20"/>
      <c r="I12" s="20"/>
      <c r="J12" s="20">
        <v>-570147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-570147</v>
      </c>
      <c r="X12" s="20"/>
      <c r="Y12" s="20">
        <v>-570147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73415906</v>
      </c>
      <c r="D13" s="29">
        <f>SUM(D6:D12)</f>
        <v>0</v>
      </c>
      <c r="E13" s="30">
        <f t="shared" si="0"/>
        <v>-4086221</v>
      </c>
      <c r="F13" s="31">
        <f t="shared" si="0"/>
        <v>-4086221</v>
      </c>
      <c r="G13" s="31">
        <f t="shared" si="0"/>
        <v>73566154</v>
      </c>
      <c r="H13" s="31">
        <f t="shared" si="0"/>
        <v>403281</v>
      </c>
      <c r="I13" s="31">
        <f t="shared" si="0"/>
        <v>-5189505</v>
      </c>
      <c r="J13" s="31">
        <f t="shared" si="0"/>
        <v>68779930</v>
      </c>
      <c r="K13" s="31">
        <f t="shared" si="0"/>
        <v>485210</v>
      </c>
      <c r="L13" s="31">
        <f t="shared" si="0"/>
        <v>-1410998</v>
      </c>
      <c r="M13" s="31">
        <f t="shared" si="0"/>
        <v>1371792</v>
      </c>
      <c r="N13" s="31">
        <f t="shared" si="0"/>
        <v>446004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69225934</v>
      </c>
      <c r="X13" s="31">
        <f t="shared" si="0"/>
        <v>-2043114</v>
      </c>
      <c r="Y13" s="31">
        <f t="shared" si="0"/>
        <v>71269048</v>
      </c>
      <c r="Z13" s="32">
        <f>+IF(X13&lt;&gt;0,+(Y13/X13)*100,0)</f>
        <v>-3488.2560640277538</v>
      </c>
      <c r="AA13" s="33">
        <f>SUM(AA6:AA12)</f>
        <v>-4086221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-10696635</v>
      </c>
      <c r="D17" s="18"/>
      <c r="E17" s="19">
        <v>942910991</v>
      </c>
      <c r="F17" s="20">
        <v>942910991</v>
      </c>
      <c r="G17" s="24">
        <v>-29157415</v>
      </c>
      <c r="H17" s="24">
        <v>20256381</v>
      </c>
      <c r="I17" s="24">
        <v>4797980</v>
      </c>
      <c r="J17" s="20">
        <v>-4103054</v>
      </c>
      <c r="K17" s="24">
        <v>2475414</v>
      </c>
      <c r="L17" s="24">
        <v>3898872</v>
      </c>
      <c r="M17" s="20">
        <v>-2229216</v>
      </c>
      <c r="N17" s="24">
        <v>4145070</v>
      </c>
      <c r="O17" s="24"/>
      <c r="P17" s="24"/>
      <c r="Q17" s="20"/>
      <c r="R17" s="24"/>
      <c r="S17" s="24"/>
      <c r="T17" s="20"/>
      <c r="U17" s="24"/>
      <c r="V17" s="24"/>
      <c r="W17" s="24">
        <v>42016</v>
      </c>
      <c r="X17" s="20">
        <v>930147714</v>
      </c>
      <c r="Y17" s="24">
        <v>-930105698</v>
      </c>
      <c r="Z17" s="25">
        <v>-99.995482868003904</v>
      </c>
      <c r="AA17" s="26">
        <v>942910991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-10696635</v>
      </c>
      <c r="D25" s="29">
        <f t="shared" ref="D25:Y25" si="1">SUM(D15:D24)</f>
        <v>0</v>
      </c>
      <c r="E25" s="35">
        <f t="shared" si="1"/>
        <v>942910991</v>
      </c>
      <c r="F25" s="36">
        <f t="shared" si="1"/>
        <v>942910991</v>
      </c>
      <c r="G25" s="36">
        <f t="shared" si="1"/>
        <v>-29157415</v>
      </c>
      <c r="H25" s="36">
        <f t="shared" si="1"/>
        <v>20256381</v>
      </c>
      <c r="I25" s="36">
        <f t="shared" si="1"/>
        <v>4797980</v>
      </c>
      <c r="J25" s="36">
        <f t="shared" si="1"/>
        <v>-4103054</v>
      </c>
      <c r="K25" s="36">
        <f t="shared" si="1"/>
        <v>2475414</v>
      </c>
      <c r="L25" s="36">
        <f t="shared" si="1"/>
        <v>3898872</v>
      </c>
      <c r="M25" s="36">
        <f t="shared" si="1"/>
        <v>-2229216</v>
      </c>
      <c r="N25" s="36">
        <f t="shared" si="1"/>
        <v>4145070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42016</v>
      </c>
      <c r="X25" s="36">
        <f t="shared" si="1"/>
        <v>930147714</v>
      </c>
      <c r="Y25" s="36">
        <f t="shared" si="1"/>
        <v>-930105698</v>
      </c>
      <c r="Z25" s="37">
        <f>+IF(X25&lt;&gt;0,+(Y25/X25)*100,0)</f>
        <v>-99.995482868003904</v>
      </c>
      <c r="AA25" s="38">
        <f>SUM(AA15:AA24)</f>
        <v>942910991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62719271</v>
      </c>
      <c r="D26" s="29">
        <f>+D13+D25</f>
        <v>0</v>
      </c>
      <c r="E26" s="30">
        <f t="shared" si="2"/>
        <v>938824770</v>
      </c>
      <c r="F26" s="31">
        <f t="shared" si="2"/>
        <v>938824770</v>
      </c>
      <c r="G26" s="31">
        <f t="shared" si="2"/>
        <v>44408739</v>
      </c>
      <c r="H26" s="31">
        <f t="shared" si="2"/>
        <v>20659662</v>
      </c>
      <c r="I26" s="31">
        <f t="shared" si="2"/>
        <v>-391525</v>
      </c>
      <c r="J26" s="31">
        <f t="shared" si="2"/>
        <v>64676876</v>
      </c>
      <c r="K26" s="31">
        <f t="shared" si="2"/>
        <v>2960624</v>
      </c>
      <c r="L26" s="31">
        <f t="shared" si="2"/>
        <v>2487874</v>
      </c>
      <c r="M26" s="31">
        <f t="shared" si="2"/>
        <v>-857424</v>
      </c>
      <c r="N26" s="31">
        <f t="shared" si="2"/>
        <v>4591074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69267950</v>
      </c>
      <c r="X26" s="31">
        <f t="shared" si="2"/>
        <v>928104600</v>
      </c>
      <c r="Y26" s="31">
        <f t="shared" si="2"/>
        <v>-858836650</v>
      </c>
      <c r="Z26" s="32">
        <f>+IF(X26&lt;&gt;0,+(Y26/X26)*100,0)</f>
        <v>-92.536622488456572</v>
      </c>
      <c r="AA26" s="33">
        <f>+AA13+AA25</f>
        <v>938824770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-65027</v>
      </c>
      <c r="D31" s="18"/>
      <c r="E31" s="19"/>
      <c r="F31" s="20"/>
      <c r="G31" s="20">
        <v>-65027</v>
      </c>
      <c r="H31" s="20">
        <v>-300</v>
      </c>
      <c r="I31" s="20">
        <v>-3638</v>
      </c>
      <c r="J31" s="20">
        <v>-68965</v>
      </c>
      <c r="K31" s="20">
        <v>-3884</v>
      </c>
      <c r="L31" s="20">
        <v>-300</v>
      </c>
      <c r="M31" s="20"/>
      <c r="N31" s="20">
        <v>-4184</v>
      </c>
      <c r="O31" s="20"/>
      <c r="P31" s="20"/>
      <c r="Q31" s="20"/>
      <c r="R31" s="20"/>
      <c r="S31" s="20"/>
      <c r="T31" s="20"/>
      <c r="U31" s="20"/>
      <c r="V31" s="20"/>
      <c r="W31" s="20">
        <v>-73149</v>
      </c>
      <c r="X31" s="20"/>
      <c r="Y31" s="20">
        <v>-73149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1226635</v>
      </c>
      <c r="D32" s="18"/>
      <c r="E32" s="19">
        <v>4574245</v>
      </c>
      <c r="F32" s="20">
        <v>4574245</v>
      </c>
      <c r="G32" s="20">
        <v>-2012705</v>
      </c>
      <c r="H32" s="20">
        <v>-439651</v>
      </c>
      <c r="I32" s="20">
        <v>-3082735</v>
      </c>
      <c r="J32" s="20">
        <v>-5535091</v>
      </c>
      <c r="K32" s="20">
        <v>-175325</v>
      </c>
      <c r="L32" s="20">
        <v>1054413</v>
      </c>
      <c r="M32" s="20">
        <v>-693774</v>
      </c>
      <c r="N32" s="20">
        <v>185314</v>
      </c>
      <c r="O32" s="20"/>
      <c r="P32" s="20"/>
      <c r="Q32" s="20"/>
      <c r="R32" s="20"/>
      <c r="S32" s="20"/>
      <c r="T32" s="20"/>
      <c r="U32" s="20"/>
      <c r="V32" s="20"/>
      <c r="W32" s="20">
        <v>-5349777</v>
      </c>
      <c r="X32" s="20">
        <v>2287128</v>
      </c>
      <c r="Y32" s="20">
        <v>-7636905</v>
      </c>
      <c r="Z32" s="21">
        <v>-333.90807160771061</v>
      </c>
      <c r="AA32" s="22">
        <v>4574245</v>
      </c>
    </row>
    <row r="33" spans="1:27" x14ac:dyDescent="0.25">
      <c r="A33" s="23" t="s">
        <v>60</v>
      </c>
      <c r="B33" s="17" t="s">
        <v>32</v>
      </c>
      <c r="C33" s="18">
        <v>53438922</v>
      </c>
      <c r="D33" s="18"/>
      <c r="E33" s="19"/>
      <c r="F33" s="20"/>
      <c r="G33" s="20">
        <v>54031033</v>
      </c>
      <c r="H33" s="20"/>
      <c r="I33" s="20">
        <v>286446</v>
      </c>
      <c r="J33" s="20">
        <v>54317479</v>
      </c>
      <c r="K33" s="20">
        <v>330000</v>
      </c>
      <c r="L33" s="20"/>
      <c r="M33" s="20">
        <v>284900</v>
      </c>
      <c r="N33" s="20">
        <v>614900</v>
      </c>
      <c r="O33" s="20"/>
      <c r="P33" s="20"/>
      <c r="Q33" s="20"/>
      <c r="R33" s="20"/>
      <c r="S33" s="20"/>
      <c r="T33" s="20"/>
      <c r="U33" s="20"/>
      <c r="V33" s="20"/>
      <c r="W33" s="20">
        <v>54932379</v>
      </c>
      <c r="X33" s="20"/>
      <c r="Y33" s="20">
        <v>54932379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13132250</v>
      </c>
      <c r="D35" s="18"/>
      <c r="E35" s="19">
        <v>3318881</v>
      </c>
      <c r="F35" s="20">
        <v>3318881</v>
      </c>
      <c r="G35" s="20">
        <v>13484304</v>
      </c>
      <c r="H35" s="20">
        <v>355449</v>
      </c>
      <c r="I35" s="20">
        <v>39199</v>
      </c>
      <c r="J35" s="20">
        <v>13878952</v>
      </c>
      <c r="K35" s="20">
        <v>94779</v>
      </c>
      <c r="L35" s="20">
        <v>31339</v>
      </c>
      <c r="M35" s="20">
        <v>122392</v>
      </c>
      <c r="N35" s="20">
        <v>248510</v>
      </c>
      <c r="O35" s="20"/>
      <c r="P35" s="20"/>
      <c r="Q35" s="20"/>
      <c r="R35" s="20"/>
      <c r="S35" s="20"/>
      <c r="T35" s="20"/>
      <c r="U35" s="20"/>
      <c r="V35" s="20"/>
      <c r="W35" s="20">
        <v>14127462</v>
      </c>
      <c r="X35" s="20">
        <v>1659438</v>
      </c>
      <c r="Y35" s="20">
        <v>12468024</v>
      </c>
      <c r="Z35" s="21">
        <v>751.34015250946402</v>
      </c>
      <c r="AA35" s="22">
        <v>3318881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67732780</v>
      </c>
      <c r="D37" s="29">
        <f t="shared" ref="D37:Y37" si="3">SUM(D29:D36)</f>
        <v>0</v>
      </c>
      <c r="E37" s="30">
        <f t="shared" si="3"/>
        <v>7893126</v>
      </c>
      <c r="F37" s="31">
        <f t="shared" si="3"/>
        <v>7893126</v>
      </c>
      <c r="G37" s="31">
        <f t="shared" si="3"/>
        <v>65437605</v>
      </c>
      <c r="H37" s="31">
        <f t="shared" si="3"/>
        <v>-84502</v>
      </c>
      <c r="I37" s="31">
        <f t="shared" si="3"/>
        <v>-2760728</v>
      </c>
      <c r="J37" s="31">
        <f t="shared" si="3"/>
        <v>62592375</v>
      </c>
      <c r="K37" s="31">
        <f t="shared" si="3"/>
        <v>245570</v>
      </c>
      <c r="L37" s="31">
        <f t="shared" si="3"/>
        <v>1085452</v>
      </c>
      <c r="M37" s="31">
        <f t="shared" si="3"/>
        <v>-286482</v>
      </c>
      <c r="N37" s="31">
        <f t="shared" si="3"/>
        <v>1044540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63636915</v>
      </c>
      <c r="X37" s="31">
        <f t="shared" si="3"/>
        <v>3946566</v>
      </c>
      <c r="Y37" s="31">
        <f t="shared" si="3"/>
        <v>59690349</v>
      </c>
      <c r="Z37" s="32">
        <f>+IF(X37&lt;&gt;0,+(Y37/X37)*100,0)</f>
        <v>1512.4629614708076</v>
      </c>
      <c r="AA37" s="33">
        <f>SUM(AA29:AA36)</f>
        <v>7893126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67732780</v>
      </c>
      <c r="D44" s="29">
        <f>+D37+D43</f>
        <v>0</v>
      </c>
      <c r="E44" s="30">
        <f t="shared" si="5"/>
        <v>7893126</v>
      </c>
      <c r="F44" s="31">
        <f t="shared" si="5"/>
        <v>7893126</v>
      </c>
      <c r="G44" s="31">
        <f t="shared" si="5"/>
        <v>65437605</v>
      </c>
      <c r="H44" s="31">
        <f t="shared" si="5"/>
        <v>-84502</v>
      </c>
      <c r="I44" s="31">
        <f t="shared" si="5"/>
        <v>-2760728</v>
      </c>
      <c r="J44" s="31">
        <f t="shared" si="5"/>
        <v>62592375</v>
      </c>
      <c r="K44" s="31">
        <f t="shared" si="5"/>
        <v>245570</v>
      </c>
      <c r="L44" s="31">
        <f t="shared" si="5"/>
        <v>1085452</v>
      </c>
      <c r="M44" s="31">
        <f t="shared" si="5"/>
        <v>-286482</v>
      </c>
      <c r="N44" s="31">
        <f t="shared" si="5"/>
        <v>1044540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63636915</v>
      </c>
      <c r="X44" s="31">
        <f t="shared" si="5"/>
        <v>3946566</v>
      </c>
      <c r="Y44" s="31">
        <f t="shared" si="5"/>
        <v>59690349</v>
      </c>
      <c r="Z44" s="32">
        <f>+IF(X44&lt;&gt;0,+(Y44/X44)*100,0)</f>
        <v>1512.4629614708076</v>
      </c>
      <c r="AA44" s="33">
        <f>+AA37+AA43</f>
        <v>7893126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-5013509</v>
      </c>
      <c r="D45" s="42">
        <f t="shared" si="6"/>
        <v>0</v>
      </c>
      <c r="E45" s="43">
        <f t="shared" si="6"/>
        <v>930931644</v>
      </c>
      <c r="F45" s="44">
        <f t="shared" si="6"/>
        <v>930931644</v>
      </c>
      <c r="G45" s="44">
        <f t="shared" si="6"/>
        <v>-21028866</v>
      </c>
      <c r="H45" s="44">
        <f t="shared" si="6"/>
        <v>20744164</v>
      </c>
      <c r="I45" s="44">
        <f t="shared" si="6"/>
        <v>2369203</v>
      </c>
      <c r="J45" s="44">
        <f t="shared" si="6"/>
        <v>2084501</v>
      </c>
      <c r="K45" s="44">
        <f t="shared" si="6"/>
        <v>2715054</v>
      </c>
      <c r="L45" s="44">
        <f t="shared" si="6"/>
        <v>1402422</v>
      </c>
      <c r="M45" s="44">
        <f t="shared" si="6"/>
        <v>-570942</v>
      </c>
      <c r="N45" s="44">
        <f t="shared" si="6"/>
        <v>3546534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5631035</v>
      </c>
      <c r="X45" s="44">
        <f t="shared" si="6"/>
        <v>924158034</v>
      </c>
      <c r="Y45" s="44">
        <f t="shared" si="6"/>
        <v>-918526999</v>
      </c>
      <c r="Z45" s="45">
        <f>+IF(X45&lt;&gt;0,+(Y45/X45)*100,0)</f>
        <v>-99.390684840380885</v>
      </c>
      <c r="AA45" s="46">
        <f>+AA26-AA44</f>
        <v>930931644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13547221</v>
      </c>
      <c r="F47" s="20">
        <v>13547221</v>
      </c>
      <c r="G47" s="20"/>
      <c r="H47" s="20"/>
      <c r="I47" s="20"/>
      <c r="J47" s="20"/>
      <c r="K47" s="20"/>
      <c r="L47" s="20">
        <v>10152820</v>
      </c>
      <c r="M47" s="20">
        <v>-824628</v>
      </c>
      <c r="N47" s="20">
        <v>9328192</v>
      </c>
      <c r="O47" s="20"/>
      <c r="P47" s="20"/>
      <c r="Q47" s="20"/>
      <c r="R47" s="20"/>
      <c r="S47" s="20"/>
      <c r="T47" s="20"/>
      <c r="U47" s="20"/>
      <c r="V47" s="20"/>
      <c r="W47" s="20">
        <v>9328192</v>
      </c>
      <c r="X47" s="20">
        <v>6773622</v>
      </c>
      <c r="Y47" s="20">
        <v>2554570</v>
      </c>
      <c r="Z47" s="47">
        <v>37.713500989573966</v>
      </c>
      <c r="AA47" s="22">
        <v>13547221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13547221</v>
      </c>
      <c r="F50" s="52">
        <f t="shared" si="7"/>
        <v>13547221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10152820</v>
      </c>
      <c r="M50" s="52">
        <f t="shared" si="7"/>
        <v>-824628</v>
      </c>
      <c r="N50" s="52">
        <f t="shared" si="7"/>
        <v>9328192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9328192</v>
      </c>
      <c r="X50" s="52">
        <f t="shared" si="7"/>
        <v>6773622</v>
      </c>
      <c r="Y50" s="52">
        <f t="shared" si="7"/>
        <v>2554570</v>
      </c>
      <c r="Z50" s="53">
        <f>+IF(X50&lt;&gt;0,+(Y50/X50)*100,0)</f>
        <v>37.713500989573966</v>
      </c>
      <c r="AA50" s="54">
        <f>SUM(AA47:AA49)</f>
        <v>13547221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-2343499</v>
      </c>
      <c r="H6" s="20">
        <v>482854</v>
      </c>
      <c r="I6" s="20">
        <v>17544</v>
      </c>
      <c r="J6" s="20">
        <v>-1843101</v>
      </c>
      <c r="K6" s="20">
        <v>402218</v>
      </c>
      <c r="L6" s="20">
        <v>-830844</v>
      </c>
      <c r="M6" s="20">
        <v>-3868479</v>
      </c>
      <c r="N6" s="20">
        <v>-4297105</v>
      </c>
      <c r="O6" s="20"/>
      <c r="P6" s="20"/>
      <c r="Q6" s="20"/>
      <c r="R6" s="20"/>
      <c r="S6" s="20"/>
      <c r="T6" s="20"/>
      <c r="U6" s="20"/>
      <c r="V6" s="20"/>
      <c r="W6" s="20">
        <v>-6140206</v>
      </c>
      <c r="X6" s="20"/>
      <c r="Y6" s="20">
        <v>-6140206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31987085</v>
      </c>
      <c r="D7" s="18"/>
      <c r="E7" s="19">
        <v>12993487</v>
      </c>
      <c r="F7" s="20">
        <v>12993487</v>
      </c>
      <c r="G7" s="20">
        <v>2359229</v>
      </c>
      <c r="H7" s="20">
        <v>2124374</v>
      </c>
      <c r="I7" s="20">
        <v>1943896</v>
      </c>
      <c r="J7" s="20">
        <v>6427499</v>
      </c>
      <c r="K7" s="20">
        <v>490319</v>
      </c>
      <c r="L7" s="20">
        <v>-3008912</v>
      </c>
      <c r="M7" s="20">
        <v>-772762</v>
      </c>
      <c r="N7" s="20">
        <v>-3291355</v>
      </c>
      <c r="O7" s="20"/>
      <c r="P7" s="20"/>
      <c r="Q7" s="20"/>
      <c r="R7" s="20"/>
      <c r="S7" s="20"/>
      <c r="T7" s="20"/>
      <c r="U7" s="20"/>
      <c r="V7" s="20"/>
      <c r="W7" s="20">
        <v>3136144</v>
      </c>
      <c r="X7" s="20">
        <v>6496758</v>
      </c>
      <c r="Y7" s="20">
        <v>-3360614</v>
      </c>
      <c r="Z7" s="21">
        <v>-51.727553958451281</v>
      </c>
      <c r="AA7" s="22">
        <v>12993487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>
        <v>-533675</v>
      </c>
      <c r="N8" s="20">
        <v>-533675</v>
      </c>
      <c r="O8" s="20"/>
      <c r="P8" s="20"/>
      <c r="Q8" s="20"/>
      <c r="R8" s="20"/>
      <c r="S8" s="20"/>
      <c r="T8" s="20"/>
      <c r="U8" s="20"/>
      <c r="V8" s="20"/>
      <c r="W8" s="20">
        <v>-533675</v>
      </c>
      <c r="X8" s="20"/>
      <c r="Y8" s="20">
        <v>-533675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>
        <v>-4173</v>
      </c>
      <c r="I10" s="20"/>
      <c r="J10" s="20">
        <v>-4173</v>
      </c>
      <c r="K10" s="20"/>
      <c r="L10" s="20">
        <v>-6908</v>
      </c>
      <c r="M10" s="20">
        <v>-1453</v>
      </c>
      <c r="N10" s="20">
        <v>-8361</v>
      </c>
      <c r="O10" s="20"/>
      <c r="P10" s="20"/>
      <c r="Q10" s="20"/>
      <c r="R10" s="20"/>
      <c r="S10" s="20"/>
      <c r="T10" s="20"/>
      <c r="U10" s="20"/>
      <c r="V10" s="20"/>
      <c r="W10" s="20">
        <v>-12534</v>
      </c>
      <c r="X10" s="20"/>
      <c r="Y10" s="20">
        <v>-12534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232422</v>
      </c>
      <c r="H11" s="24"/>
      <c r="I11" s="24">
        <v>81917</v>
      </c>
      <c r="J11" s="20">
        <v>314339</v>
      </c>
      <c r="K11" s="24">
        <v>116837</v>
      </c>
      <c r="L11" s="24">
        <v>231584</v>
      </c>
      <c r="M11" s="20">
        <v>458237</v>
      </c>
      <c r="N11" s="24">
        <v>806658</v>
      </c>
      <c r="O11" s="24"/>
      <c r="P11" s="24"/>
      <c r="Q11" s="20"/>
      <c r="R11" s="24"/>
      <c r="S11" s="24"/>
      <c r="T11" s="20"/>
      <c r="U11" s="24"/>
      <c r="V11" s="24"/>
      <c r="W11" s="24">
        <v>1120997</v>
      </c>
      <c r="X11" s="20"/>
      <c r="Y11" s="24">
        <v>1120997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31987085</v>
      </c>
      <c r="D13" s="29">
        <f>SUM(D6:D12)</f>
        <v>0</v>
      </c>
      <c r="E13" s="30">
        <f t="shared" si="0"/>
        <v>12993487</v>
      </c>
      <c r="F13" s="31">
        <f t="shared" si="0"/>
        <v>12993487</v>
      </c>
      <c r="G13" s="31">
        <f t="shared" si="0"/>
        <v>248152</v>
      </c>
      <c r="H13" s="31">
        <f t="shared" si="0"/>
        <v>2603055</v>
      </c>
      <c r="I13" s="31">
        <f t="shared" si="0"/>
        <v>2043357</v>
      </c>
      <c r="J13" s="31">
        <f t="shared" si="0"/>
        <v>4894564</v>
      </c>
      <c r="K13" s="31">
        <f t="shared" si="0"/>
        <v>1009374</v>
      </c>
      <c r="L13" s="31">
        <f t="shared" si="0"/>
        <v>-3615080</v>
      </c>
      <c r="M13" s="31">
        <f t="shared" si="0"/>
        <v>-4718132</v>
      </c>
      <c r="N13" s="31">
        <f t="shared" si="0"/>
        <v>-7323838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-2429274</v>
      </c>
      <c r="X13" s="31">
        <f t="shared" si="0"/>
        <v>6496758</v>
      </c>
      <c r="Y13" s="31">
        <f t="shared" si="0"/>
        <v>-8926032</v>
      </c>
      <c r="Z13" s="32">
        <f>+IF(X13&lt;&gt;0,+(Y13/X13)*100,0)</f>
        <v>-137.39209618089515</v>
      </c>
      <c r="AA13" s="33">
        <f>SUM(AA6:AA12)</f>
        <v>12993487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697134575</v>
      </c>
      <c r="D17" s="18"/>
      <c r="E17" s="19">
        <v>12257283</v>
      </c>
      <c r="F17" s="20">
        <v>12257283</v>
      </c>
      <c r="G17" s="24">
        <v>2112828</v>
      </c>
      <c r="H17" s="24"/>
      <c r="I17" s="24">
        <v>880447</v>
      </c>
      <c r="J17" s="20">
        <v>2993275</v>
      </c>
      <c r="K17" s="24">
        <v>269647</v>
      </c>
      <c r="L17" s="24">
        <v>1340675</v>
      </c>
      <c r="M17" s="20">
        <v>3189927</v>
      </c>
      <c r="N17" s="24">
        <v>4800249</v>
      </c>
      <c r="O17" s="24"/>
      <c r="P17" s="24"/>
      <c r="Q17" s="20"/>
      <c r="R17" s="24"/>
      <c r="S17" s="24"/>
      <c r="T17" s="20"/>
      <c r="U17" s="24"/>
      <c r="V17" s="24"/>
      <c r="W17" s="24">
        <v>7793524</v>
      </c>
      <c r="X17" s="20">
        <v>6128646</v>
      </c>
      <c r="Y17" s="24">
        <v>1664878</v>
      </c>
      <c r="Z17" s="25">
        <v>27.165510946463538</v>
      </c>
      <c r="AA17" s="26">
        <v>12257283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697134575</v>
      </c>
      <c r="D25" s="29">
        <f t="shared" ref="D25:Y25" si="1">SUM(D15:D24)</f>
        <v>0</v>
      </c>
      <c r="E25" s="35">
        <f t="shared" si="1"/>
        <v>12257283</v>
      </c>
      <c r="F25" s="36">
        <f t="shared" si="1"/>
        <v>12257283</v>
      </c>
      <c r="G25" s="36">
        <f t="shared" si="1"/>
        <v>2112828</v>
      </c>
      <c r="H25" s="36">
        <f t="shared" si="1"/>
        <v>0</v>
      </c>
      <c r="I25" s="36">
        <f t="shared" si="1"/>
        <v>880447</v>
      </c>
      <c r="J25" s="36">
        <f t="shared" si="1"/>
        <v>2993275</v>
      </c>
      <c r="K25" s="36">
        <f t="shared" si="1"/>
        <v>269647</v>
      </c>
      <c r="L25" s="36">
        <f t="shared" si="1"/>
        <v>1340675</v>
      </c>
      <c r="M25" s="36">
        <f t="shared" si="1"/>
        <v>3189927</v>
      </c>
      <c r="N25" s="36">
        <f t="shared" si="1"/>
        <v>4800249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7793524</v>
      </c>
      <c r="X25" s="36">
        <f t="shared" si="1"/>
        <v>6128646</v>
      </c>
      <c r="Y25" s="36">
        <f t="shared" si="1"/>
        <v>1664878</v>
      </c>
      <c r="Z25" s="37">
        <f>+IF(X25&lt;&gt;0,+(Y25/X25)*100,0)</f>
        <v>27.165510946463538</v>
      </c>
      <c r="AA25" s="38">
        <f>SUM(AA15:AA24)</f>
        <v>12257283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729121660</v>
      </c>
      <c r="D26" s="29">
        <f>+D13+D25</f>
        <v>0</v>
      </c>
      <c r="E26" s="30">
        <f t="shared" si="2"/>
        <v>25250770</v>
      </c>
      <c r="F26" s="31">
        <f t="shared" si="2"/>
        <v>25250770</v>
      </c>
      <c r="G26" s="31">
        <f t="shared" si="2"/>
        <v>2360980</v>
      </c>
      <c r="H26" s="31">
        <f t="shared" si="2"/>
        <v>2603055</v>
      </c>
      <c r="I26" s="31">
        <f t="shared" si="2"/>
        <v>2923804</v>
      </c>
      <c r="J26" s="31">
        <f t="shared" si="2"/>
        <v>7887839</v>
      </c>
      <c r="K26" s="31">
        <f t="shared" si="2"/>
        <v>1279021</v>
      </c>
      <c r="L26" s="31">
        <f t="shared" si="2"/>
        <v>-2274405</v>
      </c>
      <c r="M26" s="31">
        <f t="shared" si="2"/>
        <v>-1528205</v>
      </c>
      <c r="N26" s="31">
        <f t="shared" si="2"/>
        <v>-2523589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5364250</v>
      </c>
      <c r="X26" s="31">
        <f t="shared" si="2"/>
        <v>12625404</v>
      </c>
      <c r="Y26" s="31">
        <f t="shared" si="2"/>
        <v>-7261154</v>
      </c>
      <c r="Z26" s="32">
        <f>+IF(X26&lt;&gt;0,+(Y26/X26)*100,0)</f>
        <v>-57.512250697086607</v>
      </c>
      <c r="AA26" s="33">
        <f>+AA13+AA25</f>
        <v>25250770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-373</v>
      </c>
      <c r="J31" s="20">
        <v>-373</v>
      </c>
      <c r="K31" s="20">
        <v>-340</v>
      </c>
      <c r="L31" s="20">
        <v>-467</v>
      </c>
      <c r="M31" s="20"/>
      <c r="N31" s="20">
        <v>-807</v>
      </c>
      <c r="O31" s="20"/>
      <c r="P31" s="20"/>
      <c r="Q31" s="20"/>
      <c r="R31" s="20"/>
      <c r="S31" s="20"/>
      <c r="T31" s="20"/>
      <c r="U31" s="20"/>
      <c r="V31" s="20"/>
      <c r="W31" s="20">
        <v>-1180</v>
      </c>
      <c r="X31" s="20"/>
      <c r="Y31" s="20">
        <v>-1180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-226908</v>
      </c>
      <c r="H32" s="20">
        <v>-123736</v>
      </c>
      <c r="I32" s="20">
        <v>-80601</v>
      </c>
      <c r="J32" s="20">
        <v>-431245</v>
      </c>
      <c r="K32" s="20">
        <v>502945</v>
      </c>
      <c r="L32" s="20">
        <v>644277</v>
      </c>
      <c r="M32" s="20">
        <v>-922468</v>
      </c>
      <c r="N32" s="20">
        <v>224754</v>
      </c>
      <c r="O32" s="20"/>
      <c r="P32" s="20"/>
      <c r="Q32" s="20"/>
      <c r="R32" s="20"/>
      <c r="S32" s="20"/>
      <c r="T32" s="20"/>
      <c r="U32" s="20"/>
      <c r="V32" s="20"/>
      <c r="W32" s="20">
        <v>-206491</v>
      </c>
      <c r="X32" s="20"/>
      <c r="Y32" s="20">
        <v>-206491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-3307614</v>
      </c>
      <c r="J33" s="20">
        <v>-3307614</v>
      </c>
      <c r="K33" s="20"/>
      <c r="L33" s="20">
        <v>-340055</v>
      </c>
      <c r="M33" s="20">
        <v>-1642337</v>
      </c>
      <c r="N33" s="20">
        <v>-1982392</v>
      </c>
      <c r="O33" s="20"/>
      <c r="P33" s="20"/>
      <c r="Q33" s="20"/>
      <c r="R33" s="20"/>
      <c r="S33" s="20"/>
      <c r="T33" s="20"/>
      <c r="U33" s="20"/>
      <c r="V33" s="20"/>
      <c r="W33" s="20">
        <v>-5290006</v>
      </c>
      <c r="X33" s="20"/>
      <c r="Y33" s="20">
        <v>-5290006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9783397</v>
      </c>
      <c r="D35" s="18"/>
      <c r="E35" s="19"/>
      <c r="F35" s="20"/>
      <c r="G35" s="20">
        <v>272575</v>
      </c>
      <c r="H35" s="20">
        <v>291443</v>
      </c>
      <c r="I35" s="20">
        <v>281677</v>
      </c>
      <c r="J35" s="20">
        <v>845695</v>
      </c>
      <c r="K35" s="20">
        <v>123371</v>
      </c>
      <c r="L35" s="20">
        <v>229098</v>
      </c>
      <c r="M35" s="20">
        <v>215036</v>
      </c>
      <c r="N35" s="20">
        <v>567505</v>
      </c>
      <c r="O35" s="20"/>
      <c r="P35" s="20"/>
      <c r="Q35" s="20"/>
      <c r="R35" s="20"/>
      <c r="S35" s="20"/>
      <c r="T35" s="20"/>
      <c r="U35" s="20"/>
      <c r="V35" s="20"/>
      <c r="W35" s="20">
        <v>1413200</v>
      </c>
      <c r="X35" s="20"/>
      <c r="Y35" s="20">
        <v>1413200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9783397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45667</v>
      </c>
      <c r="H37" s="31">
        <f t="shared" si="3"/>
        <v>167707</v>
      </c>
      <c r="I37" s="31">
        <f t="shared" si="3"/>
        <v>-3106911</v>
      </c>
      <c r="J37" s="31">
        <f t="shared" si="3"/>
        <v>-2893537</v>
      </c>
      <c r="K37" s="31">
        <f t="shared" si="3"/>
        <v>625976</v>
      </c>
      <c r="L37" s="31">
        <f t="shared" si="3"/>
        <v>532853</v>
      </c>
      <c r="M37" s="31">
        <f t="shared" si="3"/>
        <v>-2349769</v>
      </c>
      <c r="N37" s="31">
        <f t="shared" si="3"/>
        <v>-1190940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-4084477</v>
      </c>
      <c r="X37" s="31">
        <f t="shared" si="3"/>
        <v>0</v>
      </c>
      <c r="Y37" s="31">
        <f t="shared" si="3"/>
        <v>-4084477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9783397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45667</v>
      </c>
      <c r="H44" s="31">
        <f t="shared" si="5"/>
        <v>167707</v>
      </c>
      <c r="I44" s="31">
        <f t="shared" si="5"/>
        <v>-3106911</v>
      </c>
      <c r="J44" s="31">
        <f t="shared" si="5"/>
        <v>-2893537</v>
      </c>
      <c r="K44" s="31">
        <f t="shared" si="5"/>
        <v>625976</v>
      </c>
      <c r="L44" s="31">
        <f t="shared" si="5"/>
        <v>532853</v>
      </c>
      <c r="M44" s="31">
        <f t="shared" si="5"/>
        <v>-2349769</v>
      </c>
      <c r="N44" s="31">
        <f t="shared" si="5"/>
        <v>-1190940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-4084477</v>
      </c>
      <c r="X44" s="31">
        <f t="shared" si="5"/>
        <v>0</v>
      </c>
      <c r="Y44" s="31">
        <f t="shared" si="5"/>
        <v>-4084477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719338263</v>
      </c>
      <c r="D45" s="42">
        <f t="shared" si="6"/>
        <v>0</v>
      </c>
      <c r="E45" s="43">
        <f t="shared" si="6"/>
        <v>25250770</v>
      </c>
      <c r="F45" s="44">
        <f t="shared" si="6"/>
        <v>25250770</v>
      </c>
      <c r="G45" s="44">
        <f t="shared" si="6"/>
        <v>2315313</v>
      </c>
      <c r="H45" s="44">
        <f t="shared" si="6"/>
        <v>2435348</v>
      </c>
      <c r="I45" s="44">
        <f t="shared" si="6"/>
        <v>6030715</v>
      </c>
      <c r="J45" s="44">
        <f t="shared" si="6"/>
        <v>10781376</v>
      </c>
      <c r="K45" s="44">
        <f t="shared" si="6"/>
        <v>653045</v>
      </c>
      <c r="L45" s="44">
        <f t="shared" si="6"/>
        <v>-2807258</v>
      </c>
      <c r="M45" s="44">
        <f t="shared" si="6"/>
        <v>821564</v>
      </c>
      <c r="N45" s="44">
        <f t="shared" si="6"/>
        <v>-1332649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9448727</v>
      </c>
      <c r="X45" s="44">
        <f t="shared" si="6"/>
        <v>12625404</v>
      </c>
      <c r="Y45" s="44">
        <f t="shared" si="6"/>
        <v>-3176677</v>
      </c>
      <c r="Z45" s="45">
        <f>+IF(X45&lt;&gt;0,+(Y45/X45)*100,0)</f>
        <v>-25.160992868030203</v>
      </c>
      <c r="AA45" s="46">
        <f>+AA26-AA44</f>
        <v>25250770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139653981</v>
      </c>
      <c r="D47" s="18"/>
      <c r="E47" s="19">
        <v>15232215</v>
      </c>
      <c r="F47" s="20">
        <v>15232215</v>
      </c>
      <c r="G47" s="20">
        <v>2315313</v>
      </c>
      <c r="H47" s="20">
        <v>1145893</v>
      </c>
      <c r="I47" s="20">
        <v>5100792</v>
      </c>
      <c r="J47" s="20">
        <v>8561998</v>
      </c>
      <c r="K47" s="20">
        <v>-1306</v>
      </c>
      <c r="L47" s="20">
        <v>-3747297</v>
      </c>
      <c r="M47" s="20">
        <v>38939</v>
      </c>
      <c r="N47" s="20">
        <v>-3709664</v>
      </c>
      <c r="O47" s="20"/>
      <c r="P47" s="20"/>
      <c r="Q47" s="20"/>
      <c r="R47" s="20"/>
      <c r="S47" s="20"/>
      <c r="T47" s="20"/>
      <c r="U47" s="20"/>
      <c r="V47" s="20"/>
      <c r="W47" s="20">
        <v>4852334</v>
      </c>
      <c r="X47" s="20">
        <v>7616100</v>
      </c>
      <c r="Y47" s="20">
        <v>-2763766</v>
      </c>
      <c r="Z47" s="47">
        <v>-36.288467850999858</v>
      </c>
      <c r="AA47" s="22">
        <v>15232215</v>
      </c>
    </row>
    <row r="48" spans="1:27" x14ac:dyDescent="0.25">
      <c r="A48" s="23" t="s">
        <v>73</v>
      </c>
      <c r="B48" s="17" t="s">
        <v>32</v>
      </c>
      <c r="C48" s="18">
        <v>-1508273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138145708</v>
      </c>
      <c r="D50" s="50">
        <f t="shared" ref="D50:Y50" si="7">SUM(D47:D49)</f>
        <v>0</v>
      </c>
      <c r="E50" s="51">
        <f t="shared" si="7"/>
        <v>15232215</v>
      </c>
      <c r="F50" s="52">
        <f t="shared" si="7"/>
        <v>15232215</v>
      </c>
      <c r="G50" s="52">
        <f t="shared" si="7"/>
        <v>2315313</v>
      </c>
      <c r="H50" s="52">
        <f t="shared" si="7"/>
        <v>1145893</v>
      </c>
      <c r="I50" s="52">
        <f t="shared" si="7"/>
        <v>5100792</v>
      </c>
      <c r="J50" s="52">
        <f t="shared" si="7"/>
        <v>8561998</v>
      </c>
      <c r="K50" s="52">
        <f t="shared" si="7"/>
        <v>-1306</v>
      </c>
      <c r="L50" s="52">
        <f t="shared" si="7"/>
        <v>-3747297</v>
      </c>
      <c r="M50" s="52">
        <f t="shared" si="7"/>
        <v>38939</v>
      </c>
      <c r="N50" s="52">
        <f t="shared" si="7"/>
        <v>-3709664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4852334</v>
      </c>
      <c r="X50" s="52">
        <f t="shared" si="7"/>
        <v>7616100</v>
      </c>
      <c r="Y50" s="52">
        <f t="shared" si="7"/>
        <v>-2763766</v>
      </c>
      <c r="Z50" s="53">
        <f>+IF(X50&lt;&gt;0,+(Y50/X50)*100,0)</f>
        <v>-36.288467850999858</v>
      </c>
      <c r="AA50" s="54">
        <f>SUM(AA47:AA49)</f>
        <v>15232215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-48122879</v>
      </c>
      <c r="D6" s="18"/>
      <c r="E6" s="19">
        <v>38172192</v>
      </c>
      <c r="F6" s="20">
        <v>38172192</v>
      </c>
      <c r="G6" s="20">
        <v>-46877987</v>
      </c>
      <c r="H6" s="20">
        <v>598548</v>
      </c>
      <c r="I6" s="20">
        <v>-36271</v>
      </c>
      <c r="J6" s="20">
        <v>-46315710</v>
      </c>
      <c r="K6" s="20">
        <v>2071378</v>
      </c>
      <c r="L6" s="20">
        <v>1614757</v>
      </c>
      <c r="M6" s="20">
        <v>491407</v>
      </c>
      <c r="N6" s="20">
        <v>4177542</v>
      </c>
      <c r="O6" s="20"/>
      <c r="P6" s="20"/>
      <c r="Q6" s="20"/>
      <c r="R6" s="20"/>
      <c r="S6" s="20"/>
      <c r="T6" s="20"/>
      <c r="U6" s="20"/>
      <c r="V6" s="20"/>
      <c r="W6" s="20">
        <v>-42138168</v>
      </c>
      <c r="X6" s="20">
        <v>18895235</v>
      </c>
      <c r="Y6" s="20">
        <v>-61033403</v>
      </c>
      <c r="Z6" s="21">
        <v>-323.00949419258347</v>
      </c>
      <c r="AA6" s="22">
        <v>38172192</v>
      </c>
    </row>
    <row r="7" spans="1:27" x14ac:dyDescent="0.25">
      <c r="A7" s="23" t="s">
        <v>35</v>
      </c>
      <c r="B7" s="17" t="s">
        <v>32</v>
      </c>
      <c r="C7" s="18">
        <v>-48784711</v>
      </c>
      <c r="D7" s="18"/>
      <c r="E7" s="19">
        <v>16359520</v>
      </c>
      <c r="F7" s="20">
        <v>16359520</v>
      </c>
      <c r="G7" s="20">
        <v>33485866</v>
      </c>
      <c r="H7" s="20">
        <v>19376187</v>
      </c>
      <c r="I7" s="20">
        <v>-13466125</v>
      </c>
      <c r="J7" s="20">
        <v>39395928</v>
      </c>
      <c r="K7" s="20">
        <v>2407173</v>
      </c>
      <c r="L7" s="20">
        <v>-77184505</v>
      </c>
      <c r="M7" s="20">
        <v>114675</v>
      </c>
      <c r="N7" s="20">
        <v>-74662657</v>
      </c>
      <c r="O7" s="20"/>
      <c r="P7" s="20"/>
      <c r="Q7" s="20"/>
      <c r="R7" s="20"/>
      <c r="S7" s="20"/>
      <c r="T7" s="20"/>
      <c r="U7" s="20"/>
      <c r="V7" s="20"/>
      <c r="W7" s="20">
        <v>-35266729</v>
      </c>
      <c r="X7" s="20">
        <v>8370625</v>
      </c>
      <c r="Y7" s="20">
        <v>-43637354</v>
      </c>
      <c r="Z7" s="21">
        <v>-521.31536175614133</v>
      </c>
      <c r="AA7" s="22">
        <v>16359520</v>
      </c>
    </row>
    <row r="8" spans="1:27" x14ac:dyDescent="0.25">
      <c r="A8" s="23" t="s">
        <v>36</v>
      </c>
      <c r="B8" s="17" t="s">
        <v>32</v>
      </c>
      <c r="C8" s="18">
        <v>-2595</v>
      </c>
      <c r="D8" s="18"/>
      <c r="E8" s="19"/>
      <c r="F8" s="20"/>
      <c r="G8" s="20">
        <v>-2595</v>
      </c>
      <c r="H8" s="20"/>
      <c r="I8" s="20"/>
      <c r="J8" s="20">
        <v>-2595</v>
      </c>
      <c r="K8" s="20"/>
      <c r="L8" s="20">
        <v>-1982</v>
      </c>
      <c r="M8" s="20"/>
      <c r="N8" s="20">
        <v>-1982</v>
      </c>
      <c r="O8" s="20"/>
      <c r="P8" s="20"/>
      <c r="Q8" s="20"/>
      <c r="R8" s="20"/>
      <c r="S8" s="20"/>
      <c r="T8" s="20"/>
      <c r="U8" s="20"/>
      <c r="V8" s="20"/>
      <c r="W8" s="20">
        <v>-4577</v>
      </c>
      <c r="X8" s="20"/>
      <c r="Y8" s="20">
        <v>-4577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-194576</v>
      </c>
      <c r="D10" s="18"/>
      <c r="E10" s="19"/>
      <c r="F10" s="20"/>
      <c r="G10" s="20">
        <v>-194576</v>
      </c>
      <c r="H10" s="20"/>
      <c r="I10" s="20"/>
      <c r="J10" s="20">
        <v>-194576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-194576</v>
      </c>
      <c r="X10" s="20"/>
      <c r="Y10" s="20">
        <v>-194576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17410706</v>
      </c>
      <c r="D11" s="18"/>
      <c r="E11" s="19"/>
      <c r="F11" s="20"/>
      <c r="G11" s="24">
        <v>17410706</v>
      </c>
      <c r="H11" s="24">
        <v>180771</v>
      </c>
      <c r="I11" s="24">
        <v>98642</v>
      </c>
      <c r="J11" s="20">
        <v>17690119</v>
      </c>
      <c r="K11" s="24">
        <v>92319</v>
      </c>
      <c r="L11" s="24">
        <v>25873</v>
      </c>
      <c r="M11" s="20">
        <v>355648</v>
      </c>
      <c r="N11" s="24">
        <v>473840</v>
      </c>
      <c r="O11" s="24"/>
      <c r="P11" s="24"/>
      <c r="Q11" s="20"/>
      <c r="R11" s="24"/>
      <c r="S11" s="24"/>
      <c r="T11" s="20"/>
      <c r="U11" s="24"/>
      <c r="V11" s="24"/>
      <c r="W11" s="24">
        <v>18163959</v>
      </c>
      <c r="X11" s="20"/>
      <c r="Y11" s="24">
        <v>18163959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-141686</v>
      </c>
      <c r="D12" s="18"/>
      <c r="E12" s="19"/>
      <c r="F12" s="20"/>
      <c r="G12" s="20">
        <v>-141686</v>
      </c>
      <c r="H12" s="20"/>
      <c r="I12" s="20"/>
      <c r="J12" s="20">
        <v>-141686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-141686</v>
      </c>
      <c r="X12" s="20"/>
      <c r="Y12" s="20">
        <v>-141686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-79835741</v>
      </c>
      <c r="D13" s="29">
        <f>SUM(D6:D12)</f>
        <v>0</v>
      </c>
      <c r="E13" s="30">
        <f t="shared" si="0"/>
        <v>54531712</v>
      </c>
      <c r="F13" s="31">
        <f t="shared" si="0"/>
        <v>54531712</v>
      </c>
      <c r="G13" s="31">
        <f t="shared" si="0"/>
        <v>3679728</v>
      </c>
      <c r="H13" s="31">
        <f t="shared" si="0"/>
        <v>20155506</v>
      </c>
      <c r="I13" s="31">
        <f t="shared" si="0"/>
        <v>-13403754</v>
      </c>
      <c r="J13" s="31">
        <f t="shared" si="0"/>
        <v>10431480</v>
      </c>
      <c r="K13" s="31">
        <f t="shared" si="0"/>
        <v>4570870</v>
      </c>
      <c r="L13" s="31">
        <f t="shared" si="0"/>
        <v>-75545857</v>
      </c>
      <c r="M13" s="31">
        <f t="shared" si="0"/>
        <v>961730</v>
      </c>
      <c r="N13" s="31">
        <f t="shared" si="0"/>
        <v>-70013257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-59581777</v>
      </c>
      <c r="X13" s="31">
        <f t="shared" si="0"/>
        <v>27265860</v>
      </c>
      <c r="Y13" s="31">
        <f t="shared" si="0"/>
        <v>-86847637</v>
      </c>
      <c r="Z13" s="32">
        <f>+IF(X13&lt;&gt;0,+(Y13/X13)*100,0)</f>
        <v>-318.52153939028517</v>
      </c>
      <c r="AA13" s="33">
        <f>SUM(AA6:AA12)</f>
        <v>54531712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302250330</v>
      </c>
      <c r="D17" s="18"/>
      <c r="E17" s="19">
        <v>35599985</v>
      </c>
      <c r="F17" s="20">
        <v>35599985</v>
      </c>
      <c r="G17" s="24">
        <v>263377909</v>
      </c>
      <c r="H17" s="24">
        <v>-10869402</v>
      </c>
      <c r="I17" s="24">
        <v>-1730702</v>
      </c>
      <c r="J17" s="20">
        <v>250777805</v>
      </c>
      <c r="K17" s="24"/>
      <c r="L17" s="24">
        <v>44704422</v>
      </c>
      <c r="M17" s="20">
        <v>-4794474</v>
      </c>
      <c r="N17" s="24">
        <v>39909948</v>
      </c>
      <c r="O17" s="24"/>
      <c r="P17" s="24"/>
      <c r="Q17" s="20"/>
      <c r="R17" s="24"/>
      <c r="S17" s="24"/>
      <c r="T17" s="20"/>
      <c r="U17" s="24"/>
      <c r="V17" s="24"/>
      <c r="W17" s="24">
        <v>290687753</v>
      </c>
      <c r="X17" s="20">
        <v>17799996</v>
      </c>
      <c r="Y17" s="24">
        <v>272887757</v>
      </c>
      <c r="Z17" s="25">
        <v>1533.0776310286813</v>
      </c>
      <c r="AA17" s="26">
        <v>35599985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302250330</v>
      </c>
      <c r="D25" s="29">
        <f t="shared" ref="D25:Y25" si="1">SUM(D15:D24)</f>
        <v>0</v>
      </c>
      <c r="E25" s="35">
        <f t="shared" si="1"/>
        <v>35599985</v>
      </c>
      <c r="F25" s="36">
        <f t="shared" si="1"/>
        <v>35599985</v>
      </c>
      <c r="G25" s="36">
        <f t="shared" si="1"/>
        <v>263377909</v>
      </c>
      <c r="H25" s="36">
        <f t="shared" si="1"/>
        <v>-10869402</v>
      </c>
      <c r="I25" s="36">
        <f t="shared" si="1"/>
        <v>-1730702</v>
      </c>
      <c r="J25" s="36">
        <f t="shared" si="1"/>
        <v>250777805</v>
      </c>
      <c r="K25" s="36">
        <f t="shared" si="1"/>
        <v>0</v>
      </c>
      <c r="L25" s="36">
        <f t="shared" si="1"/>
        <v>44704422</v>
      </c>
      <c r="M25" s="36">
        <f t="shared" si="1"/>
        <v>-4794474</v>
      </c>
      <c r="N25" s="36">
        <f t="shared" si="1"/>
        <v>39909948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290687753</v>
      </c>
      <c r="X25" s="36">
        <f t="shared" si="1"/>
        <v>17799996</v>
      </c>
      <c r="Y25" s="36">
        <f t="shared" si="1"/>
        <v>272887757</v>
      </c>
      <c r="Z25" s="37">
        <f>+IF(X25&lt;&gt;0,+(Y25/X25)*100,0)</f>
        <v>1533.0776310286813</v>
      </c>
      <c r="AA25" s="38">
        <f>SUM(AA15:AA24)</f>
        <v>35599985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222414589</v>
      </c>
      <c r="D26" s="29">
        <f>+D13+D25</f>
        <v>0</v>
      </c>
      <c r="E26" s="30">
        <f t="shared" si="2"/>
        <v>90131697</v>
      </c>
      <c r="F26" s="31">
        <f t="shared" si="2"/>
        <v>90131697</v>
      </c>
      <c r="G26" s="31">
        <f t="shared" si="2"/>
        <v>267057637</v>
      </c>
      <c r="H26" s="31">
        <f t="shared" si="2"/>
        <v>9286104</v>
      </c>
      <c r="I26" s="31">
        <f t="shared" si="2"/>
        <v>-15134456</v>
      </c>
      <c r="J26" s="31">
        <f t="shared" si="2"/>
        <v>261209285</v>
      </c>
      <c r="K26" s="31">
        <f t="shared" si="2"/>
        <v>4570870</v>
      </c>
      <c r="L26" s="31">
        <f t="shared" si="2"/>
        <v>-30841435</v>
      </c>
      <c r="M26" s="31">
        <f t="shared" si="2"/>
        <v>-3832744</v>
      </c>
      <c r="N26" s="31">
        <f t="shared" si="2"/>
        <v>-30103309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231105976</v>
      </c>
      <c r="X26" s="31">
        <f t="shared" si="2"/>
        <v>45065856</v>
      </c>
      <c r="Y26" s="31">
        <f t="shared" si="2"/>
        <v>186040120</v>
      </c>
      <c r="Z26" s="32">
        <f>+IF(X26&lt;&gt;0,+(Y26/X26)*100,0)</f>
        <v>412.81834300451317</v>
      </c>
      <c r="AA26" s="33">
        <f>+AA13+AA25</f>
        <v>90131697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-40809</v>
      </c>
      <c r="D31" s="18"/>
      <c r="E31" s="19"/>
      <c r="F31" s="20"/>
      <c r="G31" s="20">
        <v>-42198</v>
      </c>
      <c r="H31" s="20">
        <v>-1165</v>
      </c>
      <c r="I31" s="20">
        <v>-672</v>
      </c>
      <c r="J31" s="20">
        <v>-44035</v>
      </c>
      <c r="K31" s="20">
        <v>-470</v>
      </c>
      <c r="L31" s="20">
        <v>-240</v>
      </c>
      <c r="M31" s="20">
        <v>-2302</v>
      </c>
      <c r="N31" s="20">
        <v>-3012</v>
      </c>
      <c r="O31" s="20"/>
      <c r="P31" s="20"/>
      <c r="Q31" s="20"/>
      <c r="R31" s="20"/>
      <c r="S31" s="20"/>
      <c r="T31" s="20"/>
      <c r="U31" s="20"/>
      <c r="V31" s="20"/>
      <c r="W31" s="20">
        <v>-47047</v>
      </c>
      <c r="X31" s="20"/>
      <c r="Y31" s="20">
        <v>-47047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-4242685</v>
      </c>
      <c r="D32" s="18"/>
      <c r="E32" s="19">
        <v>61235878</v>
      </c>
      <c r="F32" s="20">
        <v>61235878</v>
      </c>
      <c r="G32" s="20">
        <v>-3776702</v>
      </c>
      <c r="H32" s="20">
        <v>-427182</v>
      </c>
      <c r="I32" s="20">
        <v>-1396216</v>
      </c>
      <c r="J32" s="20">
        <v>-5600100</v>
      </c>
      <c r="K32" s="20">
        <v>662409</v>
      </c>
      <c r="L32" s="20">
        <v>-1051058</v>
      </c>
      <c r="M32" s="20">
        <v>-1054769</v>
      </c>
      <c r="N32" s="20">
        <v>-1443418</v>
      </c>
      <c r="O32" s="20"/>
      <c r="P32" s="20"/>
      <c r="Q32" s="20"/>
      <c r="R32" s="20"/>
      <c r="S32" s="20"/>
      <c r="T32" s="20"/>
      <c r="U32" s="20"/>
      <c r="V32" s="20"/>
      <c r="W32" s="20">
        <v>-7043518</v>
      </c>
      <c r="X32" s="20">
        <v>30617928</v>
      </c>
      <c r="Y32" s="20">
        <v>-37661446</v>
      </c>
      <c r="Z32" s="21">
        <v>-123.00455471709255</v>
      </c>
      <c r="AA32" s="22">
        <v>61235878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23539282</v>
      </c>
      <c r="D35" s="18"/>
      <c r="E35" s="19"/>
      <c r="F35" s="20"/>
      <c r="G35" s="20">
        <v>23485691</v>
      </c>
      <c r="H35" s="20">
        <v>3438693</v>
      </c>
      <c r="I35" s="20">
        <v>-1478782</v>
      </c>
      <c r="J35" s="20">
        <v>25445602</v>
      </c>
      <c r="K35" s="20">
        <v>621746</v>
      </c>
      <c r="L35" s="20">
        <v>633556</v>
      </c>
      <c r="M35" s="20">
        <v>623601</v>
      </c>
      <c r="N35" s="20">
        <v>1878903</v>
      </c>
      <c r="O35" s="20"/>
      <c r="P35" s="20"/>
      <c r="Q35" s="20"/>
      <c r="R35" s="20"/>
      <c r="S35" s="20"/>
      <c r="T35" s="20"/>
      <c r="U35" s="20"/>
      <c r="V35" s="20"/>
      <c r="W35" s="20">
        <v>27324505</v>
      </c>
      <c r="X35" s="20"/>
      <c r="Y35" s="20">
        <v>27324505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19255788</v>
      </c>
      <c r="D37" s="29">
        <f t="shared" ref="D37:Y37" si="3">SUM(D29:D36)</f>
        <v>0</v>
      </c>
      <c r="E37" s="30">
        <f t="shared" si="3"/>
        <v>61235878</v>
      </c>
      <c r="F37" s="31">
        <f t="shared" si="3"/>
        <v>61235878</v>
      </c>
      <c r="G37" s="31">
        <f t="shared" si="3"/>
        <v>19666791</v>
      </c>
      <c r="H37" s="31">
        <f t="shared" si="3"/>
        <v>3010346</v>
      </c>
      <c r="I37" s="31">
        <f t="shared" si="3"/>
        <v>-2875670</v>
      </c>
      <c r="J37" s="31">
        <f t="shared" si="3"/>
        <v>19801467</v>
      </c>
      <c r="K37" s="31">
        <f t="shared" si="3"/>
        <v>1283685</v>
      </c>
      <c r="L37" s="31">
        <f t="shared" si="3"/>
        <v>-417742</v>
      </c>
      <c r="M37" s="31">
        <f t="shared" si="3"/>
        <v>-433470</v>
      </c>
      <c r="N37" s="31">
        <f t="shared" si="3"/>
        <v>432473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20233940</v>
      </c>
      <c r="X37" s="31">
        <f t="shared" si="3"/>
        <v>30617928</v>
      </c>
      <c r="Y37" s="31">
        <f t="shared" si="3"/>
        <v>-10383988</v>
      </c>
      <c r="Z37" s="32">
        <f>+IF(X37&lt;&gt;0,+(Y37/X37)*100,0)</f>
        <v>-33.914731264636849</v>
      </c>
      <c r="AA37" s="33">
        <f>SUM(AA29:AA36)</f>
        <v>61235878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4146</v>
      </c>
      <c r="D39" s="18"/>
      <c r="E39" s="19"/>
      <c r="F39" s="20"/>
      <c r="G39" s="20">
        <v>4146</v>
      </c>
      <c r="H39" s="20"/>
      <c r="I39" s="20"/>
      <c r="J39" s="20">
        <v>4146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4146</v>
      </c>
      <c r="X39" s="20"/>
      <c r="Y39" s="20">
        <v>4146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4146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4146</v>
      </c>
      <c r="H43" s="36">
        <f t="shared" si="4"/>
        <v>0</v>
      </c>
      <c r="I43" s="36">
        <f t="shared" si="4"/>
        <v>0</v>
      </c>
      <c r="J43" s="36">
        <f t="shared" si="4"/>
        <v>4146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4146</v>
      </c>
      <c r="X43" s="36">
        <f t="shared" si="4"/>
        <v>0</v>
      </c>
      <c r="Y43" s="36">
        <f t="shared" si="4"/>
        <v>4146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19259934</v>
      </c>
      <c r="D44" s="29">
        <f>+D37+D43</f>
        <v>0</v>
      </c>
      <c r="E44" s="30">
        <f t="shared" si="5"/>
        <v>61235878</v>
      </c>
      <c r="F44" s="31">
        <f t="shared" si="5"/>
        <v>61235878</v>
      </c>
      <c r="G44" s="31">
        <f t="shared" si="5"/>
        <v>19670937</v>
      </c>
      <c r="H44" s="31">
        <f t="shared" si="5"/>
        <v>3010346</v>
      </c>
      <c r="I44" s="31">
        <f t="shared" si="5"/>
        <v>-2875670</v>
      </c>
      <c r="J44" s="31">
        <f t="shared" si="5"/>
        <v>19805613</v>
      </c>
      <c r="K44" s="31">
        <f t="shared" si="5"/>
        <v>1283685</v>
      </c>
      <c r="L44" s="31">
        <f t="shared" si="5"/>
        <v>-417742</v>
      </c>
      <c r="M44" s="31">
        <f t="shared" si="5"/>
        <v>-433470</v>
      </c>
      <c r="N44" s="31">
        <f t="shared" si="5"/>
        <v>432473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20238086</v>
      </c>
      <c r="X44" s="31">
        <f t="shared" si="5"/>
        <v>30617928</v>
      </c>
      <c r="Y44" s="31">
        <f t="shared" si="5"/>
        <v>-10379842</v>
      </c>
      <c r="Z44" s="32">
        <f>+IF(X44&lt;&gt;0,+(Y44/X44)*100,0)</f>
        <v>-33.901190178512408</v>
      </c>
      <c r="AA44" s="33">
        <f>+AA37+AA43</f>
        <v>61235878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203154655</v>
      </c>
      <c r="D45" s="42">
        <f t="shared" si="6"/>
        <v>0</v>
      </c>
      <c r="E45" s="43">
        <f t="shared" si="6"/>
        <v>28895819</v>
      </c>
      <c r="F45" s="44">
        <f t="shared" si="6"/>
        <v>28895819</v>
      </c>
      <c r="G45" s="44">
        <f t="shared" si="6"/>
        <v>247386700</v>
      </c>
      <c r="H45" s="44">
        <f t="shared" si="6"/>
        <v>6275758</v>
      </c>
      <c r="I45" s="44">
        <f t="shared" si="6"/>
        <v>-12258786</v>
      </c>
      <c r="J45" s="44">
        <f t="shared" si="6"/>
        <v>241403672</v>
      </c>
      <c r="K45" s="44">
        <f t="shared" si="6"/>
        <v>3287185</v>
      </c>
      <c r="L45" s="44">
        <f t="shared" si="6"/>
        <v>-30423693</v>
      </c>
      <c r="M45" s="44">
        <f t="shared" si="6"/>
        <v>-3399274</v>
      </c>
      <c r="N45" s="44">
        <f t="shared" si="6"/>
        <v>-30535782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210867890</v>
      </c>
      <c r="X45" s="44">
        <f t="shared" si="6"/>
        <v>14447928</v>
      </c>
      <c r="Y45" s="44">
        <f t="shared" si="6"/>
        <v>196419962</v>
      </c>
      <c r="Z45" s="45">
        <f>+IF(X45&lt;&gt;0,+(Y45/X45)*100,0)</f>
        <v>1359.5026359489057</v>
      </c>
      <c r="AA45" s="46">
        <f>+AA26-AA44</f>
        <v>28895819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662678</v>
      </c>
      <c r="D47" s="18"/>
      <c r="E47" s="19">
        <v>28895820</v>
      </c>
      <c r="F47" s="20">
        <v>28895820</v>
      </c>
      <c r="G47" s="20">
        <v>662678</v>
      </c>
      <c r="H47" s="20"/>
      <c r="I47" s="20"/>
      <c r="J47" s="20">
        <v>662678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662678</v>
      </c>
      <c r="X47" s="20">
        <v>14447928</v>
      </c>
      <c r="Y47" s="20">
        <v>-13785250</v>
      </c>
      <c r="Z47" s="47">
        <v>-95.413335393144266</v>
      </c>
      <c r="AA47" s="22">
        <v>28895820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662678</v>
      </c>
      <c r="D50" s="50">
        <f t="shared" ref="D50:Y50" si="7">SUM(D47:D49)</f>
        <v>0</v>
      </c>
      <c r="E50" s="51">
        <f t="shared" si="7"/>
        <v>28895820</v>
      </c>
      <c r="F50" s="52">
        <f t="shared" si="7"/>
        <v>28895820</v>
      </c>
      <c r="G50" s="52">
        <f t="shared" si="7"/>
        <v>662678</v>
      </c>
      <c r="H50" s="52">
        <f t="shared" si="7"/>
        <v>0</v>
      </c>
      <c r="I50" s="52">
        <f t="shared" si="7"/>
        <v>0</v>
      </c>
      <c r="J50" s="52">
        <f t="shared" si="7"/>
        <v>662678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662678</v>
      </c>
      <c r="X50" s="52">
        <f t="shared" si="7"/>
        <v>14447928</v>
      </c>
      <c r="Y50" s="52">
        <f t="shared" si="7"/>
        <v>-13785250</v>
      </c>
      <c r="Z50" s="53">
        <f>+IF(X50&lt;&gt;0,+(Y50/X50)*100,0)</f>
        <v>-95.413335393144266</v>
      </c>
      <c r="AA50" s="54">
        <f>SUM(AA47:AA49)</f>
        <v>28895820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-28000</v>
      </c>
      <c r="D6" s="18"/>
      <c r="E6" s="19">
        <v>-28000</v>
      </c>
      <c r="F6" s="20">
        <v>-28000</v>
      </c>
      <c r="G6" s="20">
        <v>-28000</v>
      </c>
      <c r="H6" s="20"/>
      <c r="I6" s="20"/>
      <c r="J6" s="20">
        <v>-28000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-28000</v>
      </c>
      <c r="X6" s="20">
        <v>-28000</v>
      </c>
      <c r="Y6" s="20"/>
      <c r="Z6" s="21"/>
      <c r="AA6" s="22">
        <v>-28000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-28000</v>
      </c>
      <c r="D13" s="29">
        <f>SUM(D6:D12)</f>
        <v>0</v>
      </c>
      <c r="E13" s="30">
        <f t="shared" si="0"/>
        <v>-28000</v>
      </c>
      <c r="F13" s="31">
        <f t="shared" si="0"/>
        <v>-28000</v>
      </c>
      <c r="G13" s="31">
        <f t="shared" si="0"/>
        <v>-28000</v>
      </c>
      <c r="H13" s="31">
        <f t="shared" si="0"/>
        <v>0</v>
      </c>
      <c r="I13" s="31">
        <f t="shared" si="0"/>
        <v>0</v>
      </c>
      <c r="J13" s="31">
        <f t="shared" si="0"/>
        <v>-28000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-28000</v>
      </c>
      <c r="X13" s="31">
        <f t="shared" si="0"/>
        <v>-28000</v>
      </c>
      <c r="Y13" s="31">
        <f t="shared" si="0"/>
        <v>0</v>
      </c>
      <c r="Z13" s="32">
        <f>+IF(X13&lt;&gt;0,+(Y13/X13)*100,0)</f>
        <v>0</v>
      </c>
      <c r="AA13" s="33">
        <f>SUM(AA6:AA12)</f>
        <v>-28000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-28000</v>
      </c>
      <c r="D26" s="29">
        <f>+D13+D25</f>
        <v>0</v>
      </c>
      <c r="E26" s="30">
        <f t="shared" si="2"/>
        <v>-28000</v>
      </c>
      <c r="F26" s="31">
        <f t="shared" si="2"/>
        <v>-28000</v>
      </c>
      <c r="G26" s="31">
        <f t="shared" si="2"/>
        <v>-28000</v>
      </c>
      <c r="H26" s="31">
        <f t="shared" si="2"/>
        <v>0</v>
      </c>
      <c r="I26" s="31">
        <f t="shared" si="2"/>
        <v>0</v>
      </c>
      <c r="J26" s="31">
        <f t="shared" si="2"/>
        <v>-28000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-28000</v>
      </c>
      <c r="X26" s="31">
        <f t="shared" si="2"/>
        <v>-28000</v>
      </c>
      <c r="Y26" s="31">
        <f t="shared" si="2"/>
        <v>0</v>
      </c>
      <c r="Z26" s="32">
        <f>+IF(X26&lt;&gt;0,+(Y26/X26)*100,0)</f>
        <v>0</v>
      </c>
      <c r="AA26" s="33">
        <f>+AA13+AA25</f>
        <v>-28000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-28000</v>
      </c>
      <c r="D45" s="42">
        <f t="shared" si="6"/>
        <v>0</v>
      </c>
      <c r="E45" s="43">
        <f t="shared" si="6"/>
        <v>-28000</v>
      </c>
      <c r="F45" s="44">
        <f t="shared" si="6"/>
        <v>-28000</v>
      </c>
      <c r="G45" s="44">
        <f t="shared" si="6"/>
        <v>-28000</v>
      </c>
      <c r="H45" s="44">
        <f t="shared" si="6"/>
        <v>0</v>
      </c>
      <c r="I45" s="44">
        <f t="shared" si="6"/>
        <v>0</v>
      </c>
      <c r="J45" s="44">
        <f t="shared" si="6"/>
        <v>-28000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-28000</v>
      </c>
      <c r="X45" s="44">
        <f t="shared" si="6"/>
        <v>-28000</v>
      </c>
      <c r="Y45" s="44">
        <f t="shared" si="6"/>
        <v>0</v>
      </c>
      <c r="Z45" s="45">
        <f>+IF(X45&lt;&gt;0,+(Y45/X45)*100,0)</f>
        <v>0</v>
      </c>
      <c r="AA45" s="46">
        <f>+AA26-AA44</f>
        <v>-28000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15917069</v>
      </c>
      <c r="D7" s="18"/>
      <c r="E7" s="19">
        <v>39283294</v>
      </c>
      <c r="F7" s="20">
        <v>39283294</v>
      </c>
      <c r="G7" s="20">
        <v>25963586</v>
      </c>
      <c r="H7" s="20">
        <v>-8804477</v>
      </c>
      <c r="I7" s="20">
        <v>-2902075</v>
      </c>
      <c r="J7" s="20">
        <v>14257034</v>
      </c>
      <c r="K7" s="20">
        <v>-98108</v>
      </c>
      <c r="L7" s="20">
        <v>-674046</v>
      </c>
      <c r="M7" s="20">
        <v>923951</v>
      </c>
      <c r="N7" s="20">
        <v>151797</v>
      </c>
      <c r="O7" s="20"/>
      <c r="P7" s="20"/>
      <c r="Q7" s="20"/>
      <c r="R7" s="20"/>
      <c r="S7" s="20"/>
      <c r="T7" s="20"/>
      <c r="U7" s="20"/>
      <c r="V7" s="20"/>
      <c r="W7" s="20">
        <v>14408831</v>
      </c>
      <c r="X7" s="20">
        <v>19641666</v>
      </c>
      <c r="Y7" s="20">
        <v>-5232835</v>
      </c>
      <c r="Z7" s="21">
        <v>-26.64150281345788</v>
      </c>
      <c r="AA7" s="22">
        <v>39283294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15917069</v>
      </c>
      <c r="D13" s="29">
        <f>SUM(D6:D12)</f>
        <v>0</v>
      </c>
      <c r="E13" s="30">
        <f t="shared" si="0"/>
        <v>39283294</v>
      </c>
      <c r="F13" s="31">
        <f t="shared" si="0"/>
        <v>39283294</v>
      </c>
      <c r="G13" s="31">
        <f t="shared" si="0"/>
        <v>25963586</v>
      </c>
      <c r="H13" s="31">
        <f t="shared" si="0"/>
        <v>-8804477</v>
      </c>
      <c r="I13" s="31">
        <f t="shared" si="0"/>
        <v>-2902075</v>
      </c>
      <c r="J13" s="31">
        <f t="shared" si="0"/>
        <v>14257034</v>
      </c>
      <c r="K13" s="31">
        <f t="shared" si="0"/>
        <v>-98108</v>
      </c>
      <c r="L13" s="31">
        <f t="shared" si="0"/>
        <v>-674046</v>
      </c>
      <c r="M13" s="31">
        <f t="shared" si="0"/>
        <v>923951</v>
      </c>
      <c r="N13" s="31">
        <f t="shared" si="0"/>
        <v>151797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14408831</v>
      </c>
      <c r="X13" s="31">
        <f t="shared" si="0"/>
        <v>19641666</v>
      </c>
      <c r="Y13" s="31">
        <f t="shared" si="0"/>
        <v>-5232835</v>
      </c>
      <c r="Z13" s="32">
        <f>+IF(X13&lt;&gt;0,+(Y13/X13)*100,0)</f>
        <v>-26.64150281345788</v>
      </c>
      <c r="AA13" s="33">
        <f>SUM(AA6:AA12)</f>
        <v>39283294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57926981</v>
      </c>
      <c r="D17" s="18"/>
      <c r="E17" s="19">
        <v>264363689</v>
      </c>
      <c r="F17" s="20">
        <v>264363689</v>
      </c>
      <c r="G17" s="24">
        <v>60859382</v>
      </c>
      <c r="H17" s="24">
        <v>-2932401</v>
      </c>
      <c r="I17" s="24"/>
      <c r="J17" s="20">
        <v>57926981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57926981</v>
      </c>
      <c r="X17" s="20">
        <v>132181854</v>
      </c>
      <c r="Y17" s="24">
        <v>-74254873</v>
      </c>
      <c r="Z17" s="25">
        <v>-56.176298601470663</v>
      </c>
      <c r="AA17" s="26">
        <v>264363689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57926981</v>
      </c>
      <c r="D25" s="29">
        <f t="shared" ref="D25:Y25" si="1">SUM(D15:D24)</f>
        <v>0</v>
      </c>
      <c r="E25" s="35">
        <f t="shared" si="1"/>
        <v>264363689</v>
      </c>
      <c r="F25" s="36">
        <f t="shared" si="1"/>
        <v>264363689</v>
      </c>
      <c r="G25" s="36">
        <f t="shared" si="1"/>
        <v>60859382</v>
      </c>
      <c r="H25" s="36">
        <f t="shared" si="1"/>
        <v>-2932401</v>
      </c>
      <c r="I25" s="36">
        <f t="shared" si="1"/>
        <v>0</v>
      </c>
      <c r="J25" s="36">
        <f t="shared" si="1"/>
        <v>57926981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57926981</v>
      </c>
      <c r="X25" s="36">
        <f t="shared" si="1"/>
        <v>132181854</v>
      </c>
      <c r="Y25" s="36">
        <f t="shared" si="1"/>
        <v>-74254873</v>
      </c>
      <c r="Z25" s="37">
        <f>+IF(X25&lt;&gt;0,+(Y25/X25)*100,0)</f>
        <v>-56.176298601470663</v>
      </c>
      <c r="AA25" s="38">
        <f>SUM(AA15:AA24)</f>
        <v>264363689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73844050</v>
      </c>
      <c r="D26" s="29">
        <f>+D13+D25</f>
        <v>0</v>
      </c>
      <c r="E26" s="30">
        <f t="shared" si="2"/>
        <v>303646983</v>
      </c>
      <c r="F26" s="31">
        <f t="shared" si="2"/>
        <v>303646983</v>
      </c>
      <c r="G26" s="31">
        <f t="shared" si="2"/>
        <v>86822968</v>
      </c>
      <c r="H26" s="31">
        <f t="shared" si="2"/>
        <v>-11736878</v>
      </c>
      <c r="I26" s="31">
        <f t="shared" si="2"/>
        <v>-2902075</v>
      </c>
      <c r="J26" s="31">
        <f t="shared" si="2"/>
        <v>72184015</v>
      </c>
      <c r="K26" s="31">
        <f t="shared" si="2"/>
        <v>-98108</v>
      </c>
      <c r="L26" s="31">
        <f t="shared" si="2"/>
        <v>-674046</v>
      </c>
      <c r="M26" s="31">
        <f t="shared" si="2"/>
        <v>923951</v>
      </c>
      <c r="N26" s="31">
        <f t="shared" si="2"/>
        <v>151797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72335812</v>
      </c>
      <c r="X26" s="31">
        <f t="shared" si="2"/>
        <v>151823520</v>
      </c>
      <c r="Y26" s="31">
        <f t="shared" si="2"/>
        <v>-79487708</v>
      </c>
      <c r="Z26" s="32">
        <f>+IF(X26&lt;&gt;0,+(Y26/X26)*100,0)</f>
        <v>-52.355332032876071</v>
      </c>
      <c r="AA26" s="33">
        <f>+AA13+AA25</f>
        <v>303646983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3785426</v>
      </c>
      <c r="D35" s="18"/>
      <c r="E35" s="19"/>
      <c r="F35" s="20"/>
      <c r="G35" s="20">
        <v>3846218</v>
      </c>
      <c r="H35" s="20">
        <v>61546</v>
      </c>
      <c r="I35" s="20">
        <v>68063</v>
      </c>
      <c r="J35" s="20">
        <v>3975827</v>
      </c>
      <c r="K35" s="20">
        <v>-29010</v>
      </c>
      <c r="L35" s="20">
        <v>-88470</v>
      </c>
      <c r="M35" s="20">
        <v>101503</v>
      </c>
      <c r="N35" s="20">
        <v>-15977</v>
      </c>
      <c r="O35" s="20"/>
      <c r="P35" s="20"/>
      <c r="Q35" s="20"/>
      <c r="R35" s="20"/>
      <c r="S35" s="20"/>
      <c r="T35" s="20"/>
      <c r="U35" s="20"/>
      <c r="V35" s="20"/>
      <c r="W35" s="20">
        <v>3959850</v>
      </c>
      <c r="X35" s="20"/>
      <c r="Y35" s="20">
        <v>3959850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3785426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3846218</v>
      </c>
      <c r="H37" s="31">
        <f t="shared" si="3"/>
        <v>61546</v>
      </c>
      <c r="I37" s="31">
        <f t="shared" si="3"/>
        <v>68063</v>
      </c>
      <c r="J37" s="31">
        <f t="shared" si="3"/>
        <v>3975827</v>
      </c>
      <c r="K37" s="31">
        <f t="shared" si="3"/>
        <v>-29010</v>
      </c>
      <c r="L37" s="31">
        <f t="shared" si="3"/>
        <v>-88470</v>
      </c>
      <c r="M37" s="31">
        <f t="shared" si="3"/>
        <v>101503</v>
      </c>
      <c r="N37" s="31">
        <f t="shared" si="3"/>
        <v>-15977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3959850</v>
      </c>
      <c r="X37" s="31">
        <f t="shared" si="3"/>
        <v>0</v>
      </c>
      <c r="Y37" s="31">
        <f t="shared" si="3"/>
        <v>3959850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3785426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3846218</v>
      </c>
      <c r="H44" s="31">
        <f t="shared" si="5"/>
        <v>61546</v>
      </c>
      <c r="I44" s="31">
        <f t="shared" si="5"/>
        <v>68063</v>
      </c>
      <c r="J44" s="31">
        <f t="shared" si="5"/>
        <v>3975827</v>
      </c>
      <c r="K44" s="31">
        <f t="shared" si="5"/>
        <v>-29010</v>
      </c>
      <c r="L44" s="31">
        <f t="shared" si="5"/>
        <v>-88470</v>
      </c>
      <c r="M44" s="31">
        <f t="shared" si="5"/>
        <v>101503</v>
      </c>
      <c r="N44" s="31">
        <f t="shared" si="5"/>
        <v>-15977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3959850</v>
      </c>
      <c r="X44" s="31">
        <f t="shared" si="5"/>
        <v>0</v>
      </c>
      <c r="Y44" s="31">
        <f t="shared" si="5"/>
        <v>3959850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70058624</v>
      </c>
      <c r="D45" s="42">
        <f t="shared" si="6"/>
        <v>0</v>
      </c>
      <c r="E45" s="43">
        <f t="shared" si="6"/>
        <v>303646983</v>
      </c>
      <c r="F45" s="44">
        <f t="shared" si="6"/>
        <v>303646983</v>
      </c>
      <c r="G45" s="44">
        <f t="shared" si="6"/>
        <v>82976750</v>
      </c>
      <c r="H45" s="44">
        <f t="shared" si="6"/>
        <v>-11798424</v>
      </c>
      <c r="I45" s="44">
        <f t="shared" si="6"/>
        <v>-2970138</v>
      </c>
      <c r="J45" s="44">
        <f t="shared" si="6"/>
        <v>68208188</v>
      </c>
      <c r="K45" s="44">
        <f t="shared" si="6"/>
        <v>-69098</v>
      </c>
      <c r="L45" s="44">
        <f t="shared" si="6"/>
        <v>-585576</v>
      </c>
      <c r="M45" s="44">
        <f t="shared" si="6"/>
        <v>822448</v>
      </c>
      <c r="N45" s="44">
        <f t="shared" si="6"/>
        <v>167774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68375962</v>
      </c>
      <c r="X45" s="44">
        <f t="shared" si="6"/>
        <v>151823520</v>
      </c>
      <c r="Y45" s="44">
        <f t="shared" si="6"/>
        <v>-83447558</v>
      </c>
      <c r="Z45" s="45">
        <f>+IF(X45&lt;&gt;0,+(Y45/X45)*100,0)</f>
        <v>-54.96352475558465</v>
      </c>
      <c r="AA45" s="46">
        <f>+AA26-AA44</f>
        <v>303646983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-195231402</v>
      </c>
      <c r="D47" s="18"/>
      <c r="E47" s="19">
        <v>-23620719</v>
      </c>
      <c r="F47" s="20">
        <v>-23620719</v>
      </c>
      <c r="G47" s="20">
        <v>-195154950</v>
      </c>
      <c r="H47" s="20">
        <v>-117432601</v>
      </c>
      <c r="I47" s="20">
        <v>77266</v>
      </c>
      <c r="J47" s="20">
        <v>-312510285</v>
      </c>
      <c r="K47" s="20">
        <v>76596</v>
      </c>
      <c r="L47" s="20">
        <v>77496</v>
      </c>
      <c r="M47" s="20">
        <v>77406</v>
      </c>
      <c r="N47" s="20">
        <v>231498</v>
      </c>
      <c r="O47" s="20"/>
      <c r="P47" s="20"/>
      <c r="Q47" s="20"/>
      <c r="R47" s="20"/>
      <c r="S47" s="20"/>
      <c r="T47" s="20"/>
      <c r="U47" s="20"/>
      <c r="V47" s="20"/>
      <c r="W47" s="20">
        <v>-312278787</v>
      </c>
      <c r="X47" s="20">
        <v>-11810364</v>
      </c>
      <c r="Y47" s="20">
        <v>-300468423</v>
      </c>
      <c r="Z47" s="47">
        <v>2544.1080647471999</v>
      </c>
      <c r="AA47" s="22">
        <v>-23620719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-195231402</v>
      </c>
      <c r="D50" s="50">
        <f t="shared" ref="D50:Y50" si="7">SUM(D47:D49)</f>
        <v>0</v>
      </c>
      <c r="E50" s="51">
        <f t="shared" si="7"/>
        <v>-23620719</v>
      </c>
      <c r="F50" s="52">
        <f t="shared" si="7"/>
        <v>-23620719</v>
      </c>
      <c r="G50" s="52">
        <f t="shared" si="7"/>
        <v>-195154950</v>
      </c>
      <c r="H50" s="52">
        <f t="shared" si="7"/>
        <v>-117432601</v>
      </c>
      <c r="I50" s="52">
        <f t="shared" si="7"/>
        <v>77266</v>
      </c>
      <c r="J50" s="52">
        <f t="shared" si="7"/>
        <v>-312510285</v>
      </c>
      <c r="K50" s="52">
        <f t="shared" si="7"/>
        <v>76596</v>
      </c>
      <c r="L50" s="52">
        <f t="shared" si="7"/>
        <v>77496</v>
      </c>
      <c r="M50" s="52">
        <f t="shared" si="7"/>
        <v>77406</v>
      </c>
      <c r="N50" s="52">
        <f t="shared" si="7"/>
        <v>231498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-312278787</v>
      </c>
      <c r="X50" s="52">
        <f t="shared" si="7"/>
        <v>-11810364</v>
      </c>
      <c r="Y50" s="52">
        <f t="shared" si="7"/>
        <v>-300468423</v>
      </c>
      <c r="Z50" s="53">
        <f>+IF(X50&lt;&gt;0,+(Y50/X50)*100,0)</f>
        <v>2544.1080647471999</v>
      </c>
      <c r="AA50" s="54">
        <f>SUM(AA47:AA49)</f>
        <v>-23620719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-626204051</v>
      </c>
      <c r="D6" s="18"/>
      <c r="E6" s="19">
        <v>-512905611</v>
      </c>
      <c r="F6" s="20">
        <v>-512905611</v>
      </c>
      <c r="G6" s="20">
        <v>-561570742</v>
      </c>
      <c r="H6" s="20">
        <v>27098</v>
      </c>
      <c r="I6" s="20">
        <v>2710950</v>
      </c>
      <c r="J6" s="20">
        <v>-558832694</v>
      </c>
      <c r="K6" s="20">
        <v>31205907</v>
      </c>
      <c r="L6" s="20">
        <v>-10882510</v>
      </c>
      <c r="M6" s="20">
        <v>13155084</v>
      </c>
      <c r="N6" s="20">
        <v>33478481</v>
      </c>
      <c r="O6" s="20"/>
      <c r="P6" s="20"/>
      <c r="Q6" s="20"/>
      <c r="R6" s="20"/>
      <c r="S6" s="20"/>
      <c r="T6" s="20"/>
      <c r="U6" s="20"/>
      <c r="V6" s="20"/>
      <c r="W6" s="20">
        <v>-525354213</v>
      </c>
      <c r="X6" s="20">
        <v>-501716345</v>
      </c>
      <c r="Y6" s="20">
        <v>-23637868</v>
      </c>
      <c r="Z6" s="21">
        <v>4.7114008215139975</v>
      </c>
      <c r="AA6" s="22">
        <v>-512905611</v>
      </c>
    </row>
    <row r="7" spans="1:27" x14ac:dyDescent="0.25">
      <c r="A7" s="23" t="s">
        <v>35</v>
      </c>
      <c r="B7" s="17" t="s">
        <v>32</v>
      </c>
      <c r="C7" s="18">
        <v>-93040237</v>
      </c>
      <c r="D7" s="18"/>
      <c r="E7" s="19">
        <v>363952030</v>
      </c>
      <c r="F7" s="20">
        <v>363952028</v>
      </c>
      <c r="G7" s="20">
        <v>-103098013</v>
      </c>
      <c r="H7" s="20">
        <v>-72931277</v>
      </c>
      <c r="I7" s="20">
        <v>-1914055</v>
      </c>
      <c r="J7" s="20">
        <v>-177943345</v>
      </c>
      <c r="K7" s="20">
        <v>1342235</v>
      </c>
      <c r="L7" s="20">
        <v>-71364148</v>
      </c>
      <c r="M7" s="20">
        <v>10691357</v>
      </c>
      <c r="N7" s="20">
        <v>-59330556</v>
      </c>
      <c r="O7" s="20"/>
      <c r="P7" s="20"/>
      <c r="Q7" s="20"/>
      <c r="R7" s="20"/>
      <c r="S7" s="20"/>
      <c r="T7" s="20"/>
      <c r="U7" s="20"/>
      <c r="V7" s="20"/>
      <c r="W7" s="20">
        <v>-237273901</v>
      </c>
      <c r="X7" s="20">
        <v>296142539</v>
      </c>
      <c r="Y7" s="20">
        <v>-533416440</v>
      </c>
      <c r="Z7" s="21">
        <v>-180.12151911752198</v>
      </c>
      <c r="AA7" s="22">
        <v>363952028</v>
      </c>
    </row>
    <row r="8" spans="1:27" x14ac:dyDescent="0.25">
      <c r="A8" s="23" t="s">
        <v>36</v>
      </c>
      <c r="B8" s="17" t="s">
        <v>32</v>
      </c>
      <c r="C8" s="18">
        <v>3641405</v>
      </c>
      <c r="D8" s="18"/>
      <c r="E8" s="19"/>
      <c r="F8" s="20"/>
      <c r="G8" s="20">
        <v>4705071</v>
      </c>
      <c r="H8" s="20">
        <v>-944755</v>
      </c>
      <c r="I8" s="20">
        <v>200957</v>
      </c>
      <c r="J8" s="20">
        <v>3961273</v>
      </c>
      <c r="K8" s="20">
        <v>100172</v>
      </c>
      <c r="L8" s="20">
        <v>172866</v>
      </c>
      <c r="M8" s="20">
        <v>-327651</v>
      </c>
      <c r="N8" s="20">
        <v>-54613</v>
      </c>
      <c r="O8" s="20"/>
      <c r="P8" s="20"/>
      <c r="Q8" s="20"/>
      <c r="R8" s="20"/>
      <c r="S8" s="20"/>
      <c r="T8" s="20"/>
      <c r="U8" s="20"/>
      <c r="V8" s="20"/>
      <c r="W8" s="20">
        <v>3906660</v>
      </c>
      <c r="X8" s="20"/>
      <c r="Y8" s="20">
        <v>3906660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-14628613</v>
      </c>
      <c r="D10" s="18"/>
      <c r="E10" s="19">
        <v>-13125632</v>
      </c>
      <c r="F10" s="20">
        <v>-12162306</v>
      </c>
      <c r="G10" s="20">
        <v>-14651997</v>
      </c>
      <c r="H10" s="20">
        <v>-427589</v>
      </c>
      <c r="I10" s="20">
        <v>-203830</v>
      </c>
      <c r="J10" s="20">
        <v>-15283416</v>
      </c>
      <c r="K10" s="20">
        <v>2793107</v>
      </c>
      <c r="L10" s="20">
        <v>1006073</v>
      </c>
      <c r="M10" s="20">
        <v>-1233310</v>
      </c>
      <c r="N10" s="20">
        <v>2565870</v>
      </c>
      <c r="O10" s="20"/>
      <c r="P10" s="20"/>
      <c r="Q10" s="20"/>
      <c r="R10" s="20"/>
      <c r="S10" s="20"/>
      <c r="T10" s="20"/>
      <c r="U10" s="20"/>
      <c r="V10" s="20"/>
      <c r="W10" s="20">
        <v>-12717546</v>
      </c>
      <c r="X10" s="20">
        <v>-8972364</v>
      </c>
      <c r="Y10" s="20">
        <v>-3745182</v>
      </c>
      <c r="Z10" s="21">
        <v>41.741306973279286</v>
      </c>
      <c r="AA10" s="22">
        <v>-12162306</v>
      </c>
    </row>
    <row r="11" spans="1:27" x14ac:dyDescent="0.25">
      <c r="A11" s="23" t="s">
        <v>39</v>
      </c>
      <c r="B11" s="17" t="s">
        <v>32</v>
      </c>
      <c r="C11" s="18">
        <v>56298562</v>
      </c>
      <c r="D11" s="18"/>
      <c r="E11" s="19">
        <v>5897965</v>
      </c>
      <c r="F11" s="20">
        <v>5897965</v>
      </c>
      <c r="G11" s="24">
        <v>56033558</v>
      </c>
      <c r="H11" s="24">
        <v>3851757</v>
      </c>
      <c r="I11" s="24">
        <v>2072418</v>
      </c>
      <c r="J11" s="20">
        <v>61957733</v>
      </c>
      <c r="K11" s="24">
        <v>1653364</v>
      </c>
      <c r="L11" s="24">
        <v>2742189</v>
      </c>
      <c r="M11" s="20">
        <v>1664012</v>
      </c>
      <c r="N11" s="24">
        <v>6059565</v>
      </c>
      <c r="O11" s="24"/>
      <c r="P11" s="24"/>
      <c r="Q11" s="20"/>
      <c r="R11" s="24"/>
      <c r="S11" s="24"/>
      <c r="T11" s="20"/>
      <c r="U11" s="24"/>
      <c r="V11" s="24"/>
      <c r="W11" s="24">
        <v>68017298</v>
      </c>
      <c r="X11" s="20">
        <v>3685843</v>
      </c>
      <c r="Y11" s="24">
        <v>64331455</v>
      </c>
      <c r="Z11" s="25">
        <v>1745.3661211288709</v>
      </c>
      <c r="AA11" s="26">
        <v>5897965</v>
      </c>
    </row>
    <row r="12" spans="1:27" x14ac:dyDescent="0.25">
      <c r="A12" s="23" t="s">
        <v>40</v>
      </c>
      <c r="B12" s="17" t="s">
        <v>32</v>
      </c>
      <c r="C12" s="18">
        <v>-1715864</v>
      </c>
      <c r="D12" s="18"/>
      <c r="E12" s="19">
        <v>-10851016</v>
      </c>
      <c r="F12" s="20">
        <v>-10851016</v>
      </c>
      <c r="G12" s="20">
        <v>-2450944</v>
      </c>
      <c r="H12" s="20"/>
      <c r="I12" s="20">
        <v>35731</v>
      </c>
      <c r="J12" s="20">
        <v>-2415213</v>
      </c>
      <c r="K12" s="20"/>
      <c r="L12" s="20">
        <v>772769</v>
      </c>
      <c r="M12" s="20"/>
      <c r="N12" s="20">
        <v>772769</v>
      </c>
      <c r="O12" s="20"/>
      <c r="P12" s="20"/>
      <c r="Q12" s="20"/>
      <c r="R12" s="20"/>
      <c r="S12" s="20"/>
      <c r="T12" s="20"/>
      <c r="U12" s="20"/>
      <c r="V12" s="20"/>
      <c r="W12" s="20">
        <v>-1642444</v>
      </c>
      <c r="X12" s="20">
        <v>-6190071</v>
      </c>
      <c r="Y12" s="20">
        <v>4547627</v>
      </c>
      <c r="Z12" s="21">
        <v>-73.466475586467425</v>
      </c>
      <c r="AA12" s="22">
        <v>-10851016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-675648798</v>
      </c>
      <c r="D13" s="29">
        <f>SUM(D6:D12)</f>
        <v>0</v>
      </c>
      <c r="E13" s="30">
        <f t="shared" si="0"/>
        <v>-167032264</v>
      </c>
      <c r="F13" s="31">
        <f t="shared" si="0"/>
        <v>-166068940</v>
      </c>
      <c r="G13" s="31">
        <f t="shared" si="0"/>
        <v>-621033067</v>
      </c>
      <c r="H13" s="31">
        <f t="shared" si="0"/>
        <v>-70424766</v>
      </c>
      <c r="I13" s="31">
        <f t="shared" si="0"/>
        <v>2902171</v>
      </c>
      <c r="J13" s="31">
        <f t="shared" si="0"/>
        <v>-688555662</v>
      </c>
      <c r="K13" s="31">
        <f t="shared" si="0"/>
        <v>37094785</v>
      </c>
      <c r="L13" s="31">
        <f t="shared" si="0"/>
        <v>-77552761</v>
      </c>
      <c r="M13" s="31">
        <f t="shared" si="0"/>
        <v>23949492</v>
      </c>
      <c r="N13" s="31">
        <f t="shared" si="0"/>
        <v>-16508484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-705064146</v>
      </c>
      <c r="X13" s="31">
        <f t="shared" si="0"/>
        <v>-217050398</v>
      </c>
      <c r="Y13" s="31">
        <f t="shared" si="0"/>
        <v>-488013748</v>
      </c>
      <c r="Z13" s="32">
        <f>+IF(X13&lt;&gt;0,+(Y13/X13)*100,0)</f>
        <v>224.83890953289105</v>
      </c>
      <c r="AA13" s="33">
        <f>SUM(AA6:AA12)</f>
        <v>-166068940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2581658383</v>
      </c>
      <c r="D17" s="18"/>
      <c r="E17" s="19">
        <v>2692212488</v>
      </c>
      <c r="F17" s="20">
        <v>2692212488</v>
      </c>
      <c r="G17" s="24">
        <v>1797217253</v>
      </c>
      <c r="H17" s="24">
        <v>-8054725</v>
      </c>
      <c r="I17" s="24">
        <v>103121764</v>
      </c>
      <c r="J17" s="20">
        <v>1892284292</v>
      </c>
      <c r="K17" s="24">
        <v>26872391</v>
      </c>
      <c r="L17" s="24">
        <v>70313100</v>
      </c>
      <c r="M17" s="20">
        <v>2906914</v>
      </c>
      <c r="N17" s="24">
        <v>100092405</v>
      </c>
      <c r="O17" s="24"/>
      <c r="P17" s="24"/>
      <c r="Q17" s="20"/>
      <c r="R17" s="24"/>
      <c r="S17" s="24"/>
      <c r="T17" s="20"/>
      <c r="U17" s="24"/>
      <c r="V17" s="24"/>
      <c r="W17" s="24">
        <v>1992376697</v>
      </c>
      <c r="X17" s="20">
        <v>2301702527</v>
      </c>
      <c r="Y17" s="24">
        <v>-309325830</v>
      </c>
      <c r="Z17" s="25">
        <v>-13.439001190269797</v>
      </c>
      <c r="AA17" s="26">
        <v>2692212488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6061</v>
      </c>
      <c r="D21" s="18"/>
      <c r="E21" s="19">
        <v>12470</v>
      </c>
      <c r="F21" s="20">
        <v>12470</v>
      </c>
      <c r="G21" s="20">
        <v>5351</v>
      </c>
      <c r="H21" s="20">
        <v>-1588</v>
      </c>
      <c r="I21" s="20">
        <v>-954</v>
      </c>
      <c r="J21" s="20">
        <v>2809</v>
      </c>
      <c r="K21" s="20"/>
      <c r="L21" s="20">
        <v>2298</v>
      </c>
      <c r="M21" s="20">
        <v>-954</v>
      </c>
      <c r="N21" s="20">
        <v>1344</v>
      </c>
      <c r="O21" s="20"/>
      <c r="P21" s="20"/>
      <c r="Q21" s="20"/>
      <c r="R21" s="20"/>
      <c r="S21" s="20"/>
      <c r="T21" s="20"/>
      <c r="U21" s="20"/>
      <c r="V21" s="20"/>
      <c r="W21" s="20">
        <v>4153</v>
      </c>
      <c r="X21" s="20">
        <v>6240</v>
      </c>
      <c r="Y21" s="20">
        <v>-2087</v>
      </c>
      <c r="Z21" s="21">
        <v>-33.445512820512818</v>
      </c>
      <c r="AA21" s="22">
        <v>12470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2581664444</v>
      </c>
      <c r="D25" s="29">
        <f t="shared" ref="D25:Y25" si="1">SUM(D15:D24)</f>
        <v>0</v>
      </c>
      <c r="E25" s="35">
        <f t="shared" si="1"/>
        <v>2692224958</v>
      </c>
      <c r="F25" s="36">
        <f t="shared" si="1"/>
        <v>2692224958</v>
      </c>
      <c r="G25" s="36">
        <f t="shared" si="1"/>
        <v>1797222604</v>
      </c>
      <c r="H25" s="36">
        <f t="shared" si="1"/>
        <v>-8056313</v>
      </c>
      <c r="I25" s="36">
        <f t="shared" si="1"/>
        <v>103120810</v>
      </c>
      <c r="J25" s="36">
        <f t="shared" si="1"/>
        <v>1892287101</v>
      </c>
      <c r="K25" s="36">
        <f t="shared" si="1"/>
        <v>26872391</v>
      </c>
      <c r="L25" s="36">
        <f t="shared" si="1"/>
        <v>70315398</v>
      </c>
      <c r="M25" s="36">
        <f t="shared" si="1"/>
        <v>2905960</v>
      </c>
      <c r="N25" s="36">
        <f t="shared" si="1"/>
        <v>100093749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1992380850</v>
      </c>
      <c r="X25" s="36">
        <f t="shared" si="1"/>
        <v>2301708767</v>
      </c>
      <c r="Y25" s="36">
        <f t="shared" si="1"/>
        <v>-309327917</v>
      </c>
      <c r="Z25" s="37">
        <f>+IF(X25&lt;&gt;0,+(Y25/X25)*100,0)</f>
        <v>-13.439055428509821</v>
      </c>
      <c r="AA25" s="38">
        <f>SUM(AA15:AA24)</f>
        <v>2692224958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1906015646</v>
      </c>
      <c r="D26" s="29">
        <f>+D13+D25</f>
        <v>0</v>
      </c>
      <c r="E26" s="30">
        <f t="shared" si="2"/>
        <v>2525192694</v>
      </c>
      <c r="F26" s="31">
        <f t="shared" si="2"/>
        <v>2526156018</v>
      </c>
      <c r="G26" s="31">
        <f t="shared" si="2"/>
        <v>1176189537</v>
      </c>
      <c r="H26" s="31">
        <f t="shared" si="2"/>
        <v>-78481079</v>
      </c>
      <c r="I26" s="31">
        <f t="shared" si="2"/>
        <v>106022981</v>
      </c>
      <c r="J26" s="31">
        <f t="shared" si="2"/>
        <v>1203731439</v>
      </c>
      <c r="K26" s="31">
        <f t="shared" si="2"/>
        <v>63967176</v>
      </c>
      <c r="L26" s="31">
        <f t="shared" si="2"/>
        <v>-7237363</v>
      </c>
      <c r="M26" s="31">
        <f t="shared" si="2"/>
        <v>26855452</v>
      </c>
      <c r="N26" s="31">
        <f t="shared" si="2"/>
        <v>83585265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1287316704</v>
      </c>
      <c r="X26" s="31">
        <f t="shared" si="2"/>
        <v>2084658369</v>
      </c>
      <c r="Y26" s="31">
        <f t="shared" si="2"/>
        <v>-797341665</v>
      </c>
      <c r="Z26" s="32">
        <f>+IF(X26&lt;&gt;0,+(Y26/X26)*100,0)</f>
        <v>-38.248073490453052</v>
      </c>
      <c r="AA26" s="33">
        <f>+AA13+AA25</f>
        <v>2526156018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-714590</v>
      </c>
      <c r="D31" s="18"/>
      <c r="E31" s="19">
        <v>-366610</v>
      </c>
      <c r="F31" s="20">
        <v>-366610</v>
      </c>
      <c r="G31" s="20">
        <v>-718722</v>
      </c>
      <c r="H31" s="20">
        <v>-5824</v>
      </c>
      <c r="I31" s="20">
        <v>-13505</v>
      </c>
      <c r="J31" s="20">
        <v>-738051</v>
      </c>
      <c r="K31" s="20">
        <v>-6424</v>
      </c>
      <c r="L31" s="20">
        <v>-6805</v>
      </c>
      <c r="M31" s="20">
        <v>-12895</v>
      </c>
      <c r="N31" s="20">
        <v>-26124</v>
      </c>
      <c r="O31" s="20"/>
      <c r="P31" s="20"/>
      <c r="Q31" s="20"/>
      <c r="R31" s="20"/>
      <c r="S31" s="20"/>
      <c r="T31" s="20"/>
      <c r="U31" s="20"/>
      <c r="V31" s="20"/>
      <c r="W31" s="20">
        <v>-764175</v>
      </c>
      <c r="X31" s="20">
        <v>-366610</v>
      </c>
      <c r="Y31" s="20">
        <v>-397565</v>
      </c>
      <c r="Z31" s="21">
        <v>108.44357764381769</v>
      </c>
      <c r="AA31" s="22">
        <v>-366610</v>
      </c>
    </row>
    <row r="32" spans="1:27" x14ac:dyDescent="0.25">
      <c r="A32" s="23" t="s">
        <v>59</v>
      </c>
      <c r="B32" s="17" t="s">
        <v>32</v>
      </c>
      <c r="C32" s="18">
        <v>73707562</v>
      </c>
      <c r="D32" s="18"/>
      <c r="E32" s="19">
        <v>48712343</v>
      </c>
      <c r="F32" s="20">
        <v>49675669</v>
      </c>
      <c r="G32" s="20">
        <v>-66184785</v>
      </c>
      <c r="H32" s="20">
        <v>80790476</v>
      </c>
      <c r="I32" s="20">
        <v>-2849557</v>
      </c>
      <c r="J32" s="20">
        <v>11756134</v>
      </c>
      <c r="K32" s="20">
        <v>7243145</v>
      </c>
      <c r="L32" s="20">
        <v>3055955</v>
      </c>
      <c r="M32" s="20">
        <v>-4743945</v>
      </c>
      <c r="N32" s="20">
        <v>5555155</v>
      </c>
      <c r="O32" s="20"/>
      <c r="P32" s="20"/>
      <c r="Q32" s="20"/>
      <c r="R32" s="20"/>
      <c r="S32" s="20"/>
      <c r="T32" s="20"/>
      <c r="U32" s="20"/>
      <c r="V32" s="20"/>
      <c r="W32" s="20">
        <v>17311289</v>
      </c>
      <c r="X32" s="20">
        <v>-2877055</v>
      </c>
      <c r="Y32" s="20">
        <v>20188344</v>
      </c>
      <c r="Z32" s="21">
        <v>-701.70170538971274</v>
      </c>
      <c r="AA32" s="22">
        <v>49675669</v>
      </c>
    </row>
    <row r="33" spans="1:27" x14ac:dyDescent="0.25">
      <c r="A33" s="23" t="s">
        <v>60</v>
      </c>
      <c r="B33" s="17" t="s">
        <v>32</v>
      </c>
      <c r="C33" s="18">
        <v>54678289</v>
      </c>
      <c r="D33" s="18"/>
      <c r="E33" s="19"/>
      <c r="F33" s="20"/>
      <c r="G33" s="20">
        <v>55961924</v>
      </c>
      <c r="H33" s="20">
        <v>-20964390</v>
      </c>
      <c r="I33" s="20">
        <v>-10702792</v>
      </c>
      <c r="J33" s="20">
        <v>24294742</v>
      </c>
      <c r="K33" s="20">
        <v>10131676</v>
      </c>
      <c r="L33" s="20">
        <v>-18053346</v>
      </c>
      <c r="M33" s="20">
        <v>-10039400</v>
      </c>
      <c r="N33" s="20">
        <v>-17961070</v>
      </c>
      <c r="O33" s="20"/>
      <c r="P33" s="20"/>
      <c r="Q33" s="20"/>
      <c r="R33" s="20"/>
      <c r="S33" s="20"/>
      <c r="T33" s="20"/>
      <c r="U33" s="20"/>
      <c r="V33" s="20"/>
      <c r="W33" s="20">
        <v>6333672</v>
      </c>
      <c r="X33" s="20"/>
      <c r="Y33" s="20">
        <v>6333672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880018</v>
      </c>
      <c r="D34" s="18"/>
      <c r="E34" s="19">
        <v>726056</v>
      </c>
      <c r="F34" s="20">
        <v>726056</v>
      </c>
      <c r="G34" s="20">
        <v>726056</v>
      </c>
      <c r="H34" s="20">
        <v>153963</v>
      </c>
      <c r="I34" s="20"/>
      <c r="J34" s="20">
        <v>880019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880019</v>
      </c>
      <c r="X34" s="20">
        <v>726056</v>
      </c>
      <c r="Y34" s="20">
        <v>153963</v>
      </c>
      <c r="Z34" s="21">
        <v>21.205389115991053</v>
      </c>
      <c r="AA34" s="22">
        <v>726056</v>
      </c>
    </row>
    <row r="35" spans="1:27" x14ac:dyDescent="0.25">
      <c r="A35" s="23" t="s">
        <v>39</v>
      </c>
      <c r="B35" s="17" t="s">
        <v>32</v>
      </c>
      <c r="C35" s="18">
        <v>122684336</v>
      </c>
      <c r="D35" s="18"/>
      <c r="E35" s="19">
        <v>72098647</v>
      </c>
      <c r="F35" s="20">
        <v>72098647</v>
      </c>
      <c r="G35" s="20">
        <v>118742447</v>
      </c>
      <c r="H35" s="20">
        <v>4657127</v>
      </c>
      <c r="I35" s="20">
        <v>-5053479</v>
      </c>
      <c r="J35" s="20">
        <v>118346095</v>
      </c>
      <c r="K35" s="20">
        <v>140361</v>
      </c>
      <c r="L35" s="20">
        <v>1315912</v>
      </c>
      <c r="M35" s="20">
        <v>1834568</v>
      </c>
      <c r="N35" s="20">
        <v>3290841</v>
      </c>
      <c r="O35" s="20"/>
      <c r="P35" s="20"/>
      <c r="Q35" s="20"/>
      <c r="R35" s="20"/>
      <c r="S35" s="20"/>
      <c r="T35" s="20"/>
      <c r="U35" s="20"/>
      <c r="V35" s="20"/>
      <c r="W35" s="20">
        <v>121636936</v>
      </c>
      <c r="X35" s="20">
        <v>58589739</v>
      </c>
      <c r="Y35" s="20">
        <v>63047197</v>
      </c>
      <c r="Z35" s="21">
        <v>107.60791578197677</v>
      </c>
      <c r="AA35" s="22">
        <v>72098647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251235615</v>
      </c>
      <c r="D37" s="29">
        <f t="shared" ref="D37:Y37" si="3">SUM(D29:D36)</f>
        <v>0</v>
      </c>
      <c r="E37" s="30">
        <f t="shared" si="3"/>
        <v>121170436</v>
      </c>
      <c r="F37" s="31">
        <f t="shared" si="3"/>
        <v>122133762</v>
      </c>
      <c r="G37" s="31">
        <f t="shared" si="3"/>
        <v>108526920</v>
      </c>
      <c r="H37" s="31">
        <f t="shared" si="3"/>
        <v>64631352</v>
      </c>
      <c r="I37" s="31">
        <f t="shared" si="3"/>
        <v>-18619333</v>
      </c>
      <c r="J37" s="31">
        <f t="shared" si="3"/>
        <v>154538939</v>
      </c>
      <c r="K37" s="31">
        <f t="shared" si="3"/>
        <v>17508758</v>
      </c>
      <c r="L37" s="31">
        <f t="shared" si="3"/>
        <v>-13688284</v>
      </c>
      <c r="M37" s="31">
        <f t="shared" si="3"/>
        <v>-12961672</v>
      </c>
      <c r="N37" s="31">
        <f t="shared" si="3"/>
        <v>-9141198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145397741</v>
      </c>
      <c r="X37" s="31">
        <f t="shared" si="3"/>
        <v>56072130</v>
      </c>
      <c r="Y37" s="31">
        <f t="shared" si="3"/>
        <v>89325611</v>
      </c>
      <c r="Z37" s="32">
        <f>+IF(X37&lt;&gt;0,+(Y37/X37)*100,0)</f>
        <v>159.30482933321775</v>
      </c>
      <c r="AA37" s="33">
        <f>SUM(AA29:AA36)</f>
        <v>122133762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9381616</v>
      </c>
      <c r="D39" s="18"/>
      <c r="E39" s="19">
        <v>3527680</v>
      </c>
      <c r="F39" s="20">
        <v>3527680</v>
      </c>
      <c r="G39" s="20">
        <v>-1711674</v>
      </c>
      <c r="H39" s="20">
        <v>11263123</v>
      </c>
      <c r="I39" s="20">
        <v>100677</v>
      </c>
      <c r="J39" s="20">
        <v>9652126</v>
      </c>
      <c r="K39" s="20">
        <v>220752</v>
      </c>
      <c r="L39" s="20">
        <v>-1548374</v>
      </c>
      <c r="M39" s="20">
        <v>234942</v>
      </c>
      <c r="N39" s="20">
        <v>-1092680</v>
      </c>
      <c r="O39" s="20"/>
      <c r="P39" s="20"/>
      <c r="Q39" s="20"/>
      <c r="R39" s="20"/>
      <c r="S39" s="20"/>
      <c r="T39" s="20"/>
      <c r="U39" s="20"/>
      <c r="V39" s="20"/>
      <c r="W39" s="20">
        <v>8559446</v>
      </c>
      <c r="X39" s="20">
        <v>3527680</v>
      </c>
      <c r="Y39" s="20">
        <v>5031766</v>
      </c>
      <c r="Z39" s="21">
        <v>142.63669040275761</v>
      </c>
      <c r="AA39" s="22">
        <v>3527680</v>
      </c>
    </row>
    <row r="40" spans="1:27" x14ac:dyDescent="0.25">
      <c r="A40" s="23" t="s">
        <v>61</v>
      </c>
      <c r="B40" s="17" t="s">
        <v>32</v>
      </c>
      <c r="C40" s="18">
        <v>407000</v>
      </c>
      <c r="D40" s="18"/>
      <c r="E40" s="19">
        <v>304000</v>
      </c>
      <c r="F40" s="20">
        <v>304000</v>
      </c>
      <c r="G40" s="20">
        <v>304000</v>
      </c>
      <c r="H40" s="20">
        <v>103000</v>
      </c>
      <c r="I40" s="20"/>
      <c r="J40" s="20">
        <v>407000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407000</v>
      </c>
      <c r="X40" s="20">
        <v>304000</v>
      </c>
      <c r="Y40" s="20">
        <v>103000</v>
      </c>
      <c r="Z40" s="21">
        <v>33.881578947368425</v>
      </c>
      <c r="AA40" s="22">
        <v>304000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762000</v>
      </c>
      <c r="D42" s="18"/>
      <c r="E42" s="19">
        <v>618000</v>
      </c>
      <c r="F42" s="20">
        <v>618000</v>
      </c>
      <c r="G42" s="20">
        <v>618000</v>
      </c>
      <c r="H42" s="20">
        <v>144000</v>
      </c>
      <c r="I42" s="20"/>
      <c r="J42" s="20">
        <v>762000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762000</v>
      </c>
      <c r="X42" s="20">
        <v>618000</v>
      </c>
      <c r="Y42" s="20">
        <v>144000</v>
      </c>
      <c r="Z42" s="21">
        <v>23.300970873786408</v>
      </c>
      <c r="AA42" s="22">
        <v>618000</v>
      </c>
    </row>
    <row r="43" spans="1:27" x14ac:dyDescent="0.25">
      <c r="A43" s="27" t="s">
        <v>67</v>
      </c>
      <c r="B43" s="34" t="s">
        <v>32</v>
      </c>
      <c r="C43" s="29">
        <f>SUM(C39:C42)</f>
        <v>10550616</v>
      </c>
      <c r="D43" s="29">
        <f t="shared" ref="D43:Y43" si="4">SUM(D39:D42)</f>
        <v>0</v>
      </c>
      <c r="E43" s="35">
        <f t="shared" si="4"/>
        <v>4449680</v>
      </c>
      <c r="F43" s="36">
        <f t="shared" si="4"/>
        <v>4449680</v>
      </c>
      <c r="G43" s="36">
        <f t="shared" si="4"/>
        <v>-789674</v>
      </c>
      <c r="H43" s="36">
        <f t="shared" si="4"/>
        <v>11510123</v>
      </c>
      <c r="I43" s="36">
        <f t="shared" si="4"/>
        <v>100677</v>
      </c>
      <c r="J43" s="36">
        <f t="shared" si="4"/>
        <v>10821126</v>
      </c>
      <c r="K43" s="36">
        <f t="shared" si="4"/>
        <v>220752</v>
      </c>
      <c r="L43" s="36">
        <f t="shared" si="4"/>
        <v>-1548374</v>
      </c>
      <c r="M43" s="36">
        <f t="shared" si="4"/>
        <v>234942</v>
      </c>
      <c r="N43" s="36">
        <f t="shared" si="4"/>
        <v>-1092680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9728446</v>
      </c>
      <c r="X43" s="36">
        <f t="shared" si="4"/>
        <v>4449680</v>
      </c>
      <c r="Y43" s="36">
        <f t="shared" si="4"/>
        <v>5278766</v>
      </c>
      <c r="Z43" s="37">
        <f>+IF(X43&lt;&gt;0,+(Y43/X43)*100,0)</f>
        <v>118.6324859315726</v>
      </c>
      <c r="AA43" s="38">
        <f>SUM(AA39:AA42)</f>
        <v>4449680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261786231</v>
      </c>
      <c r="D44" s="29">
        <f>+D37+D43</f>
        <v>0</v>
      </c>
      <c r="E44" s="30">
        <f t="shared" si="5"/>
        <v>125620116</v>
      </c>
      <c r="F44" s="31">
        <f t="shared" si="5"/>
        <v>126583442</v>
      </c>
      <c r="G44" s="31">
        <f t="shared" si="5"/>
        <v>107737246</v>
      </c>
      <c r="H44" s="31">
        <f t="shared" si="5"/>
        <v>76141475</v>
      </c>
      <c r="I44" s="31">
        <f t="shared" si="5"/>
        <v>-18518656</v>
      </c>
      <c r="J44" s="31">
        <f t="shared" si="5"/>
        <v>165360065</v>
      </c>
      <c r="K44" s="31">
        <f t="shared" si="5"/>
        <v>17729510</v>
      </c>
      <c r="L44" s="31">
        <f t="shared" si="5"/>
        <v>-15236658</v>
      </c>
      <c r="M44" s="31">
        <f t="shared" si="5"/>
        <v>-12726730</v>
      </c>
      <c r="N44" s="31">
        <f t="shared" si="5"/>
        <v>-10233878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155126187</v>
      </c>
      <c r="X44" s="31">
        <f t="shared" si="5"/>
        <v>60521810</v>
      </c>
      <c r="Y44" s="31">
        <f t="shared" si="5"/>
        <v>94604377</v>
      </c>
      <c r="Z44" s="32">
        <f>+IF(X44&lt;&gt;0,+(Y44/X44)*100,0)</f>
        <v>156.31452033572691</v>
      </c>
      <c r="AA44" s="33">
        <f>+AA37+AA43</f>
        <v>126583442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1644229415</v>
      </c>
      <c r="D45" s="42">
        <f t="shared" si="6"/>
        <v>0</v>
      </c>
      <c r="E45" s="43">
        <f t="shared" si="6"/>
        <v>2399572578</v>
      </c>
      <c r="F45" s="44">
        <f t="shared" si="6"/>
        <v>2399572576</v>
      </c>
      <c r="G45" s="44">
        <f t="shared" si="6"/>
        <v>1068452291</v>
      </c>
      <c r="H45" s="44">
        <f t="shared" si="6"/>
        <v>-154622554</v>
      </c>
      <c r="I45" s="44">
        <f t="shared" si="6"/>
        <v>124541637</v>
      </c>
      <c r="J45" s="44">
        <f t="shared" si="6"/>
        <v>1038371374</v>
      </c>
      <c r="K45" s="44">
        <f t="shared" si="6"/>
        <v>46237666</v>
      </c>
      <c r="L45" s="44">
        <f t="shared" si="6"/>
        <v>7999295</v>
      </c>
      <c r="M45" s="44">
        <f t="shared" si="6"/>
        <v>39582182</v>
      </c>
      <c r="N45" s="44">
        <f t="shared" si="6"/>
        <v>93819143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1132190517</v>
      </c>
      <c r="X45" s="44">
        <f t="shared" si="6"/>
        <v>2024136559</v>
      </c>
      <c r="Y45" s="44">
        <f t="shared" si="6"/>
        <v>-891946042</v>
      </c>
      <c r="Z45" s="45">
        <f>+IF(X45&lt;&gt;0,+(Y45/X45)*100,0)</f>
        <v>-44.065507242290764</v>
      </c>
      <c r="AA45" s="46">
        <f>+AA26-AA44</f>
        <v>2399572576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62396200</v>
      </c>
      <c r="D47" s="18"/>
      <c r="E47" s="19">
        <v>-109887891</v>
      </c>
      <c r="F47" s="20">
        <v>-109887893</v>
      </c>
      <c r="G47" s="20">
        <v>-12352894</v>
      </c>
      <c r="H47" s="20">
        <v>-82955007</v>
      </c>
      <c r="I47" s="20">
        <v>8820893</v>
      </c>
      <c r="J47" s="20">
        <v>-86487008</v>
      </c>
      <c r="K47" s="20">
        <v>27025042</v>
      </c>
      <c r="L47" s="20">
        <v>34253724</v>
      </c>
      <c r="M47" s="20">
        <v>30576715</v>
      </c>
      <c r="N47" s="20">
        <v>91855481</v>
      </c>
      <c r="O47" s="20"/>
      <c r="P47" s="20"/>
      <c r="Q47" s="20"/>
      <c r="R47" s="20"/>
      <c r="S47" s="20"/>
      <c r="T47" s="20"/>
      <c r="U47" s="20"/>
      <c r="V47" s="20"/>
      <c r="W47" s="20">
        <v>5368473</v>
      </c>
      <c r="X47" s="20">
        <v>-94127732</v>
      </c>
      <c r="Y47" s="20">
        <v>99496205</v>
      </c>
      <c r="Z47" s="47">
        <v>-105.70339142984982</v>
      </c>
      <c r="AA47" s="22">
        <v>-109887893</v>
      </c>
    </row>
    <row r="48" spans="1:27" x14ac:dyDescent="0.25">
      <c r="A48" s="23" t="s">
        <v>73</v>
      </c>
      <c r="B48" s="17" t="s">
        <v>32</v>
      </c>
      <c r="C48" s="18">
        <v>-3009222</v>
      </c>
      <c r="D48" s="18"/>
      <c r="E48" s="19"/>
      <c r="F48" s="20"/>
      <c r="G48" s="20">
        <v>-1500949</v>
      </c>
      <c r="H48" s="20"/>
      <c r="I48" s="20"/>
      <c r="J48" s="20">
        <v>-1500949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-1500949</v>
      </c>
      <c r="X48" s="20"/>
      <c r="Y48" s="20">
        <v>-1500949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59386978</v>
      </c>
      <c r="D50" s="50">
        <f t="shared" ref="D50:Y50" si="7">SUM(D47:D49)</f>
        <v>0</v>
      </c>
      <c r="E50" s="51">
        <f t="shared" si="7"/>
        <v>-109887891</v>
      </c>
      <c r="F50" s="52">
        <f t="shared" si="7"/>
        <v>-109887893</v>
      </c>
      <c r="G50" s="52">
        <f t="shared" si="7"/>
        <v>-13853843</v>
      </c>
      <c r="H50" s="52">
        <f t="shared" si="7"/>
        <v>-82955007</v>
      </c>
      <c r="I50" s="52">
        <f t="shared" si="7"/>
        <v>8820893</v>
      </c>
      <c r="J50" s="52">
        <f t="shared" si="7"/>
        <v>-87987957</v>
      </c>
      <c r="K50" s="52">
        <f t="shared" si="7"/>
        <v>27025042</v>
      </c>
      <c r="L50" s="52">
        <f t="shared" si="7"/>
        <v>34253724</v>
      </c>
      <c r="M50" s="52">
        <f t="shared" si="7"/>
        <v>30576715</v>
      </c>
      <c r="N50" s="52">
        <f t="shared" si="7"/>
        <v>91855481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3867524</v>
      </c>
      <c r="X50" s="52">
        <f t="shared" si="7"/>
        <v>-94127732</v>
      </c>
      <c r="Y50" s="52">
        <f t="shared" si="7"/>
        <v>97995256</v>
      </c>
      <c r="Z50" s="53">
        <f>+IF(X50&lt;&gt;0,+(Y50/X50)*100,0)</f>
        <v>-104.10880398138139</v>
      </c>
      <c r="AA50" s="54">
        <f>SUM(AA47:AA49)</f>
        <v>-109887893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105E555-66D6-4326-8B18-0D12DE76EE1A}"/>
</file>

<file path=customXml/itemProps2.xml><?xml version="1.0" encoding="utf-8"?>
<ds:datastoreItem xmlns:ds="http://schemas.openxmlformats.org/officeDocument/2006/customXml" ds:itemID="{3C592081-72FD-477D-BAD1-27D156F7F06A}"/>
</file>

<file path=customXml/itemProps3.xml><?xml version="1.0" encoding="utf-8"?>
<ds:datastoreItem xmlns:ds="http://schemas.openxmlformats.org/officeDocument/2006/customXml" ds:itemID="{D809626D-8359-4ACC-A4A7-60A410C4C8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2025-02-12T06:49:33Z</dcterms:created>
  <dcterms:modified xsi:type="dcterms:W3CDTF">2025-02-12T06:50:08Z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